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'22B'!$C$11:$V$867</definedName>
    <definedName name="_xlnm.Print_Area" localSheetId="6">'22C'!$C$11:$V$52</definedName>
    <definedName name="_xlnm.Print_Area" localSheetId="8">'24A'!$C$11:$V$48</definedName>
    <definedName name="_xlnm.Print_Area" localSheetId="9">'24B'!$C$11:$V$529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<sst xmlns="http://schemas.openxmlformats.org/spreadsheetml/2006/main" count="46983" uniqueCount="1512">
  <si>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</si>
  <si>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</si>
  <si>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</si>
  <si>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</si>
  <si>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</si>
  <si>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</si>
  <si>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</si>
  <si>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</si>
  <si>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</si>
  <si>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</si>
  <si>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</si>
  <si>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</si>
  <si>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</si>
  <si>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</si>
  <si>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</si>
  <si>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</si>
  <si>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</si>
  <si>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</si>
  <si>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</si>
  <si>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</si>
  <si>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</si>
  <si>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</si>
  <si>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</si>
  <si>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</si>
  <si>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</si>
  <si>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</si>
  <si>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</si>
  <si>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</si>
  <si>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</si>
  <si>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</si>
  <si>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</si>
  <si>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</si>
  <si>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</si>
  <si>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</si>
  <si>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</si>
  <si>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</si>
  <si>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</si>
  <si>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</si>
  <si>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</si>
  <si>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</si>
  <si>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</si>
  <si>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</si>
  <si>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</si>
  <si>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</si>
  <si>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</si>
  <si>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</si>
  <si>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</si>
  <si>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</si>
  <si>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</si>
  <si>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</si>
  <si>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</si>
  <si>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</si>
  <si>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</si>
  <si>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</si>
  <si>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</si>
  <si>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</si>
  <si>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</si>
  <si>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</si>
  <si>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</si>
  <si>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</si>
  <si>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</si>
  <si>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</si>
  <si>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</si>
  <si>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</si>
  <si>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</si>
  <si>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</si>
  <si>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</si>
  <si>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</si>
  <si>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</si>
  <si>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</si>
  <si>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</si>
  <si>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</si>
  <si>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</si>
  <si>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</si>
  <si>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</si>
  <si>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</si>
  <si>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</si>
  <si>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</si>
  <si>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</si>
  <si>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</si>
  <si>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</si>
  <si>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</si>
  <si>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</si>
  <si>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</si>
  <si>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</si>
  <si>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</si>
  <si>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</si>
  <si>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</si>
  <si>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</si>
  <si>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</si>
  <si>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</si>
  <si>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</si>
  <si>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</si>
  <si>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</si>
  <si>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</si>
  <si>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</si>
  <si>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</si>
  <si>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</si>
  <si>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</si>
  <si>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</si>
  <si>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</si>
  <si>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</si>
  <si>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</si>
  <si>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</si>
  <si>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</si>
  <si>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</si>
  <si>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</si>
  <si>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</si>
  <si>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</si>
  <si>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</si>
  <si>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</si>
  <si>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</si>
  <si>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</si>
  <si>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</si>
  <si>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</si>
  <si>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</si>
  <si>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</si>
  <si>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</si>
  <si>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</si>
  <si>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</si>
  <si>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</si>
  <si>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</si>
  <si>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</si>
  <si>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</si>
  <si>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</si>
  <si>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</si>
  <si>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</si>
  <si>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</si>
  <si>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</si>
  <si>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</si>
  <si>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</si>
  <si>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</si>
  <si>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</si>
  <si>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</si>
  <si>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</si>
  <si>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</si>
  <si>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</si>
  <si>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</si>
  <si>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</si>
  <si>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</si>
  <si>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</si>
  <si>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</si>
  <si>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</si>
  <si>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</si>
  <si>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</si>
  <si>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</si>
  <si>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</si>
  <si>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</si>
  <si>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</si>
  <si>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</si>
  <si>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</si>
  <si>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</si>
  <si>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</si>
  <si>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</si>
  <si>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</si>
  <si>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</si>
  <si>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</si>
  <si>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</si>
  <si>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</si>
  <si>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</si>
  <si>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</si>
  <si>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</si>
  <si>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</si>
  <si>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</si>
  <si>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</si>
  <si>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</si>
  <si>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</si>
  <si>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</si>
  <si>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</si>
  <si>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</si>
  <si>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</si>
  <si>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</si>
  <si>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</si>
  <si>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</si>
  <si>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</si>
  <si>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</si>
  <si>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</si>
  <si>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</si>
  <si>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</si>
  <si>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</si>
  <si>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</si>
  <si>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</si>
  <si>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</si>
  <si>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</si>
  <si>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</si>
  <si>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</si>
  <si>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</si>
  <si>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</si>
  <si>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</si>
  <si>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</si>
  <si>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</si>
  <si>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</si>
  <si>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</si>
  <si>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</si>
  <si>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</si>
  <si>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</si>
  <si>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</si>
  <si>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</si>
  <si>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</si>
  <si>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</si>
  <si>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</si>
  <si>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</si>
  <si>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</si>
  <si>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</si>
  <si>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</si>
  <si>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</si>
  <si>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</si>
  <si>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</si>
  <si>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</si>
  <si>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</si>
  <si>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</si>
  <si>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</si>
  <si>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</si>
  <si>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</si>
  <si>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</si>
  <si>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</si>
  <si>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</si>
  <si>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</si>
  <si>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</si>
  <si>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</si>
  <si>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</si>
  <si>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</si>
  <si>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</si>
  <si>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</si>
  <si>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</si>
  <si>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</si>
  <si>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</si>
  <si>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</si>
  <si>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</si>
  <si>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</si>
  <si>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</si>
  <si>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</si>
  <si>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</si>
  <si>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</si>
  <si>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</si>
  <si>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</si>
  <si>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</si>
  <si>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</si>
  <si>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</si>
  <si>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</si>
  <si>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</si>
  <si>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</si>
  <si>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</si>
  <si>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</si>
  <si>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</si>
  <si>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</si>
  <si>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</si>
  <si>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</si>
  <si>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</si>
  <si>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</si>
  <si>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</si>
  <si>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</si>
  <si>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</si>
  <si>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</si>
  <si>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</si>
  <si>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</si>
  <si>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</si>
  <si>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</si>
  <si>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</si>
  <si>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</si>
  <si>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</si>
  <si>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</si>
  <si>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</si>
  <si>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</si>
  <si>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</si>
  <si>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</si>
  <si>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</si>
  <si>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</si>
  <si>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</si>
  <si>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</si>
  <si>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</si>
  <si>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</si>
  <si>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</si>
  <si>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</si>
  <si>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</si>
  <si>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</si>
  <si>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</si>
  <si>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</si>
  <si>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</si>
  <si>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</si>
  <si>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</si>
  <si>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</si>
  <si>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</si>
  <si>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</si>
  <si>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</si>
  <si>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</si>
  <si>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</si>
  <si>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</si>
  <si>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</si>
  <si>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</si>
  <si>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</si>
  <si>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</si>
  <si>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</si>
  <si>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</si>
  <si>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</si>
  <si>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</si>
  <si>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</si>
  <si>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</si>
  <si>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</si>
  <si>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</si>
  <si>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</si>
  <si>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</si>
  <si>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</si>
  <si>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</si>
  <si>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</si>
  <si>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</si>
  <si>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</si>
  <si>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</si>
  <si>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</si>
  <si>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</si>
  <si>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</si>
  <si>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</si>
  <si>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</si>
  <si>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</si>
  <si>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</si>
  <si>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</si>
  <si>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</si>
  <si>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</si>
  <si>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</si>
  <si>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</si>
  <si>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</si>
  <si>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</si>
  <si>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</si>
  <si>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</si>
  <si>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</si>
  <si>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</si>
  <si>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</si>
  <si>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</si>
  <si>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</si>
  <si>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</si>
  <si>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</si>
  <si>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</si>
  <si>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</si>
  <si>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</si>
  <si>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</si>
  <si>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</si>
  <si>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</si>
  <si>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</si>
  <si>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</si>
  <si>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</si>
  <si>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</si>
  <si>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</si>
  <si>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</si>
  <si>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</si>
  <si>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</si>
  <si>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</si>
  <si>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</si>
  <si>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</si>
  <si>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</si>
  <si>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</si>
  <si>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</si>
  <si>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</si>
  <si>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</si>
  <si>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</si>
  <si>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</si>
  <si>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</si>
  <si>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</si>
  <si>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</si>
  <si>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</si>
  <si>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</si>
  <si>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</si>
  <si>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</si>
  <si>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</si>
  <si>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</si>
  <si>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</si>
  <si>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</si>
  <si>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</si>
  <si>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</si>
  <si>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</si>
  <si>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</si>
  <si>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</si>
  <si>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</si>
  <si>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</si>
  <si>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</si>
  <si>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</si>
  <si>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</si>
  <si>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</si>
  <si>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</si>
  <si>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</si>
  <si>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</si>
  <si>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</si>
  <si>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</si>
  <si>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</si>
  <si>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</si>
  <si>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</si>
  <si>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</si>
  <si>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</si>
  <si>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</si>
  <si>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</si>
  <si>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</si>
  <si>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</si>
  <si>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</si>
  <si>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</si>
  <si>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</si>
  <si>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</si>
  <si>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</si>
  <si>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</si>
  <si>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</si>
  <si>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</si>
  <si>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</si>
  <si>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</si>
  <si>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</si>
  <si>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</si>
  <si>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</si>
  <si>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</si>
  <si>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</si>
  <si>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</si>
  <si>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</si>
  <si>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</si>
  <si>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</si>
  <si>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</si>
  <si>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</si>
  <si>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</si>
  <si>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</si>
  <si>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</si>
  <si>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</si>
  <si>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</si>
  <si>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</si>
  <si>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</si>
  <si>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</si>
  <si>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</si>
  <si>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</si>
  <si>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</si>
  <si>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</si>
  <si>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</si>
  <si>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</si>
  <si>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</si>
  <si>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</si>
  <si>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</si>
  <si>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</si>
  <si>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</si>
  <si>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</si>
  <si>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</si>
  <si>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</si>
  <si>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</si>
  <si>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</si>
  <si>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</si>
  <si>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</si>
  <si>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</si>
  <si>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</si>
  <si>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</si>
  <si>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</si>
  <si>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</si>
  <si>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</si>
  <si>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</si>
  <si>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</si>
  <si>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</si>
  <si>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</si>
  <si>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</si>
  <si>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</si>
  <si>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</si>
  <si>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</si>
  <si>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</si>
  <si>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</si>
  <si>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</si>
  <si>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</si>
  <si>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</si>
  <si>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</si>
  <si>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</si>
  <si>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</si>
  <si>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</si>
  <si>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</si>
  <si>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</si>
  <si>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</si>
  <si>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</si>
  <si>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</si>
  <si>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</si>
  <si>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</si>
  <si>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</si>
  <si>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</si>
  <si>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</si>
  <si>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</si>
  <si>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</si>
  <si>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</si>
  <si>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</si>
  <si>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</si>
  <si>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</si>
  <si>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</si>
  <si>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</si>
  <si>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</si>
  <si>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</si>
  <si>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</si>
  <si>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</si>
  <si>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</si>
  <si>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</si>
  <si>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</si>
  <si>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</si>
  <si>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</si>
  <si>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</si>
  <si>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</si>
  <si>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</si>
  <si>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</si>
  <si>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</si>
  <si>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</si>
  <si>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</si>
  <si>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</si>
  <si>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</si>
  <si>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</si>
  <si>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</si>
  <si>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</si>
  <si>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</si>
  <si>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</si>
  <si>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</si>
  <si>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</si>
  <si>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</si>
  <si>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</si>
  <si>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</si>
  <si>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</si>
  <si>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</si>
  <si>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</si>
  <si>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</si>
  <si>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</si>
  <si>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</si>
  <si>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</si>
  <si>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</si>
  <si>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</si>
  <si>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</si>
  <si>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</si>
  <si>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</si>
  <si>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</si>
  <si>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</si>
  <si>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</si>
  <si>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</si>
  <si>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</si>
  <si>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</si>
  <si>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</si>
  <si>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</si>
  <si>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</si>
  <si>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</si>
  <si>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</si>
  <si>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</si>
  <si>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</si>
  <si>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</si>
  <si>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</si>
  <si>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</si>
  <si>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</si>
  <si>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</si>
  <si>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</si>
  <si>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</si>
  <si>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</si>
  <si>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</si>
  <si>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</si>
  <si>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</si>
  <si>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</si>
  <si>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</si>
  <si>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</si>
  <si>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</si>
  <si>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</si>
  <si>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</si>
  <si>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</si>
  <si>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</si>
  <si>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</si>
  <si>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</si>
  <si>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</si>
  <si>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</si>
  <si>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</si>
  <si>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</si>
  <si>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</si>
  <si>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</si>
  <si>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</si>
  <si>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</si>
  <si>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</si>
  <si>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</si>
  <si>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</si>
  <si>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</si>
  <si>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</si>
  <si>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</si>
  <si>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</si>
  <si>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</si>
  <si>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</si>
  <si>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</si>
  <si>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</si>
  <si>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</si>
  <si>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</si>
  <si>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</si>
  <si>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</si>
  <si>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</si>
  <si>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</si>
  <si>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</si>
  <si>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</si>
  <si>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</si>
  <si>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</si>
  <si>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</si>
  <si>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</si>
  <si>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</si>
  <si>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</si>
  <si>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</si>
  <si>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</si>
  <si>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</si>
  <si>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</si>
  <si>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</si>
  <si>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</si>
  <si>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</si>
  <si>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</si>
  <si>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</si>
  <si>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</si>
  <si>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</si>
  <si>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</si>
  <si>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</si>
  <si>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</si>
  <si>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</si>
  <si>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</si>
  <si>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</si>
  <si>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</si>
  <si>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</si>
  <si>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</si>
  <si>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</si>
  <si>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</si>
  <si>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</si>
  <si>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</si>
  <si>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</si>
  <si>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</si>
  <si>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</si>
  <si>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</si>
  <si>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</si>
  <si>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</si>
  <si>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</si>
  <si>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</si>
  <si>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</si>
  <si>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</si>
  <si>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</si>
  <si>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</si>
  <si>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</si>
  <si>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</si>
  <si>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</si>
  <si>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</si>
  <si>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</si>
  <si>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</si>
  <si>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</si>
  <si>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</si>
  <si>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</si>
  <si>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</si>
  <si>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</si>
  <si>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</si>
  <si>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</si>
  <si>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</si>
  <si>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</si>
  <si>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</si>
  <si>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</si>
  <si>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</si>
  <si>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</si>
  <si>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</si>
  <si>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</si>
  <si>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</si>
  <si>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</si>
  <si>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</si>
  <si>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</si>
  <si>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</si>
  <si>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</si>
  <si>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</si>
  <si>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</si>
  <si>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</si>
  <si>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</si>
  <si>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</si>
  <si>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</si>
  <si>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</si>
  <si>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</si>
  <si>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</si>
  <si>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</si>
  <si>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</si>
  <si>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</si>
  <si>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</si>
  <si>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</si>
  <si>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</si>
  <si>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</si>
  <si>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</si>
  <si>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</si>
  <si>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</si>
  <si>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</si>
  <si>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</si>
  <si>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</si>
  <si>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</si>
  <si>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</si>
  <si>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</si>
  <si>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</si>
  <si>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</si>
  <si>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</si>
  <si>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</si>
  <si>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</si>
  <si>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</si>
  <si>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</si>
  <si>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</si>
  <si>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</si>
  <si>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</si>
  <si>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</si>
  <si>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</si>
  <si>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</si>
  <si>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</si>
  <si>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</si>
  <si>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</si>
  <si>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</si>
  <si>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</si>
  <si>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</si>
  <si>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</si>
  <si>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</si>
  <si>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</si>
  <si>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</si>
  <si>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</si>
  <si>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</si>
  <si>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</si>
  <si>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</si>
  <si>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</si>
  <si>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</si>
  <si>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</si>
  <si>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</si>
  <si>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</si>
  <si>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</si>
  <si>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</si>
  <si>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</si>
  <si>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</si>
  <si>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</si>
  <si>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</si>
  <si>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</si>
  <si>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</si>
  <si>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</si>
  <si>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</si>
  <si>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</si>
  <si>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</si>
  <si>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</si>
  <si>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</si>
  <si>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</si>
  <si>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</si>
  <si>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</si>
  <si>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</si>
  <si>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</si>
  <si>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</si>
  <si>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</si>
  <si>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</si>
  <si>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</si>
  <si>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</si>
  <si>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</si>
  <si>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</si>
  <si>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</si>
  <si>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</si>
  <si>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</si>
  <si>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</si>
  <si>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</si>
  <si>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</si>
  <si>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</si>
  <si>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</si>
  <si>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</si>
  <si>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</si>
  <si>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</si>
  <si>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</si>
  <si>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</si>
  <si>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</si>
  <si>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</si>
  <si>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</si>
  <si>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</si>
  <si>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</si>
  <si>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</si>
  <si>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</si>
  <si>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</si>
  <si>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</si>
  <si>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</si>
  <si>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</si>
  <si>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</si>
  <si>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</si>
  <si>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</si>
  <si>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</si>
  <si>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</si>
  <si>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</si>
  <si>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</si>
  <si>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</si>
  <si>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</si>
  <si>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</si>
  <si>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</si>
  <si>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</si>
  <si>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</si>
  <si>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</si>
  <si>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</si>
  <si>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</si>
  <si>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</si>
  <si>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</si>
  <si>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</si>
  <si>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</si>
  <si>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</si>
  <si>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</si>
  <si>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</si>
  <si>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</si>
  <si>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</si>
  <si>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</si>
  <si>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</si>
  <si>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</si>
  <si>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</si>
  <si>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</si>
  <si>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</si>
  <si>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</si>
  <si>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</si>
  <si>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</si>
  <si>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</si>
  <si>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</si>
  <si>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</si>
  <si>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</si>
  <si>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</si>
  <si>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</si>
  <si>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</si>
  <si>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</si>
  <si>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</si>
  <si>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</si>
  <si>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</si>
  <si>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</si>
  <si>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</si>
  <si>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</si>
  <si>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</si>
  <si>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</si>
  <si>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</si>
  <si>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</si>
  <si>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</si>
  <si>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</si>
  <si>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</si>
  <si>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</si>
  <si>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</si>
  <si>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</si>
  <si>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</si>
  <si>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</si>
  <si>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</si>
  <si>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</si>
  <si>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</si>
  <si>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</si>
  <si>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</si>
  <si>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</si>
  <si>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</si>
  <si>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</si>
  <si>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</si>
  <si>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</si>
  <si>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</si>
  <si>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</si>
  <si>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</si>
  <si>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</si>
  <si>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</si>
  <si>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</si>
  <si>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</si>
  <si>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</si>
  <si>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</si>
  <si>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</si>
  <si>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</si>
  <si>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</si>
  <si>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</si>
  <si>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</si>
  <si>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</si>
  <si>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</si>
  <si>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</si>
  <si>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</si>
  <si>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</si>
  <si>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</si>
  <si>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</si>
  <si>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</si>
  <si>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</si>
  <si>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</si>
  <si>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</si>
  <si>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</si>
  <si>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</si>
  <si>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</si>
  <si>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</si>
  <si>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</si>
  <si>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</si>
  <si>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</si>
  <si>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</si>
  <si>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</si>
  <si>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</si>
  <si>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</si>
  <si>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</si>
  <si>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</si>
  <si>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</si>
  <si>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</si>
  <si>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</si>
  <si>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</si>
  <si>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</si>
  <si>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</si>
  <si>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</si>
  <si>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</si>
  <si>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</si>
  <si>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</si>
  <si>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</si>
  <si>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</si>
  <si>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</si>
  <si>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</si>
  <si>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</si>
  <si>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</si>
  <si>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</si>
  <si>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</si>
  <si>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</si>
  <si>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</si>
  <si>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</si>
  <si>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</si>
  <si>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</si>
  <si>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</si>
  <si>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</si>
  <si>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</si>
  <si>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</si>
  <si>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</si>
  <si>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</si>
  <si>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</si>
  <si>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</si>
  <si>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</si>
  <si>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</si>
  <si>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</si>
  <si>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</si>
  <si>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</si>
  <si>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</si>
  <si>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</si>
  <si>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</si>
  <si>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</si>
  <si>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</si>
  <si>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</si>
  <si>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</si>
  <si>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</si>
  <si>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</si>
  <si>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</si>
  <si>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</si>
  <si>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</si>
  <si>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</si>
  <si>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</si>
  <si>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</si>
  <si>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</si>
  <si>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</si>
  <si>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</si>
  <si>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</si>
  <si>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</si>
  <si>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</si>
  <si>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</si>
  <si>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</si>
  <si>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</si>
  <si>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</si>
  <si>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</si>
  <si>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</si>
  <si>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</si>
  <si>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</si>
  <si>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</si>
  <si>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</si>
  <si>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</si>
  <si>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</si>
  <si>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</si>
  <si>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</si>
  <si>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</si>
  <si>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</si>
  <si>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</si>
  <si>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</si>
  <si>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</si>
  <si>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</si>
  <si>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</si>
  <si>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</si>
  <si>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</si>
  <si>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</si>
  <si>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</si>
  <si>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</si>
  <si>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</si>
  <si>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</si>
  <si>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</si>
  <si>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</si>
  <si>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</si>
  <si>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</si>
  <si>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</si>
  <si>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</si>
  <si>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</si>
  <si>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</si>
  <si>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</si>
  <si>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</si>
  <si>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</si>
  <si>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</si>
  <si>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</si>
  <si>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</si>
  <si>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</si>
  <si>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</si>
  <si>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</si>
  <si>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</si>
  <si>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</si>
  <si>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</si>
  <si>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</si>
  <si>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</si>
  <si>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</si>
  <si>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</si>
  <si>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</si>
  <si>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</si>
  <si>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</si>
  <si>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</si>
  <si>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</si>
  <si>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</si>
  <si>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</si>
  <si>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</si>
  <si>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</si>
  <si>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</si>
  <si>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</si>
  <si>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</si>
  <si>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</si>
  <si>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</si>
  <si>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</si>
  <si>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</si>
  <si>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</si>
  <si>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</si>
  <si>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</si>
  <si>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</si>
  <si>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</si>
  <si>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</si>
  <si>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</si>
  <si>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</si>
  <si>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</si>
  <si>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</si>
  <si>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</si>
  <si>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</si>
  <si>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</si>
  <si>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</si>
  <si>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</si>
  <si>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</si>
  <si>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</si>
  <si>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</si>
  <si>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</si>
  <si>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</si>
  <si>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</si>
  <si>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</si>
  <si>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</si>
  <si>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</si>
  <si>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</si>
  <si>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</si>
  <si>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</si>
  <si>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</si>
  <si>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</si>
  <si>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</si>
  <si>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</si>
  <si>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</si>
  <si>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</si>
  <si>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</si>
  <si>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</si>
  <si>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</si>
  <si>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</si>
  <si>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</si>
  <si>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</si>
  <si>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</si>
  <si>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</si>
  <si>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</si>
  <si>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</si>
  <si>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</si>
  <si>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</si>
  <si>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</si>
  <si>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</si>
  <si>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</si>
  <si>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</si>
  <si>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</si>
  <si>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</si>
  <si>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</si>
  <si>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</si>
  <si>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</si>
  <si>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</si>
  <si>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</si>
  <si>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</si>
  <si>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</si>
  <si>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</si>
  <si>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</si>
  <si>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</si>
  <si>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</si>
  <si>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</si>
  <si>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</si>
  <si>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</si>
  <si>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</si>
  <si>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</si>
  <si>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</si>
  <si>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</si>
  <si>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</si>
  <si>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</si>
  <si>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</si>
  <si>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</si>
  <si>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</si>
  <si>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</si>
  <si>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</si>
  <si>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</si>
  <si>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</si>
  <si>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</si>
  <si>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</si>
  <si>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</si>
  <si>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</si>
  <si>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</si>
  <si>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</si>
  <si>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</si>
  <si>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</si>
  <si>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</si>
  <si>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</si>
  <si>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</si>
  <si>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</si>
  <si>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</si>
  <si>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</si>
  <si>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</si>
  <si>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</si>
  <si>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</si>
  <si>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</si>
  <si>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</si>
  <si>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</si>
  <si>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</si>
  <si>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</si>
  <si>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</si>
  <si>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</si>
  <si>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</si>
  <si>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</si>
  <si>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</si>
  <si>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</si>
  <si>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</si>
  <si>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</si>
  <si>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</si>
  <si>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</si>
  <si>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</si>
  <si>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</si>
  <si>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</si>
  <si>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</si>
  <si>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</si>
  <si>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</si>
  <si>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</si>
  <si>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</si>
  <si>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</si>
  <si>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</si>
  <si>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</si>
  <si>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</si>
  <si>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</si>
  <si>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</si>
  <si>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</si>
  <si>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</si>
  <si>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</si>
  <si>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</si>
  <si>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</si>
  <si>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</si>
  <si>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</si>
  <si>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</si>
  <si>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</si>
  <si>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</si>
  <si>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</si>
  <si>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</si>
  <si>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</si>
  <si>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</si>
  <si>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</si>
  <si>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</si>
  <si>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</si>
  <si>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</si>
  <si>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</si>
  <si>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</si>
  <si>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</si>
  <si>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</si>
  <si>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</si>
  <si>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</si>
  <si>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</si>
  <si>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</si>
  <si>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</si>
  <si>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</si>
  <si>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</si>
  <si>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</si>
  <si>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</si>
  <si>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</si>
  <si>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</si>
  <si>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</si>
  <si>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</si>
  <si>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</si>
  <si>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</si>
  <si>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</si>
  <si>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</si>
  <si>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</si>
  <si>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</si>
  <si>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</si>
  <si>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</si>
  <si>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</si>
  <si>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</si>
  <si>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</si>
  <si>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</si>
  <si>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</si>
  <si>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</si>
  <si>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</si>
  <si>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</si>
  <si>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</si>
  <si>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</si>
  <si>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</si>
  <si>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</si>
  <si>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</si>
  <si>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</si>
  <si>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</si>
  <si>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</si>
  <si>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</si>
  <si>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</si>
  <si>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</si>
  <si>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</si>
  <si>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</si>
  <si>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</si>
  <si>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</si>
  <si>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</si>
  <si>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</si>
  <si>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</si>
  <si>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</si>
  <si>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</si>
  <si>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</si>
  <si>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</si>
  <si>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</si>
  <si>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</si>
  <si>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</si>
  <si>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</si>
  <si>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</si>
  <si>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</si>
  <si>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</si>
  <si>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</si>
  <si>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</si>
  <si>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</si>
  <si>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</si>
  <si>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</si>
  <si>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</si>
  <si>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</si>
  <si>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</si>
  <si>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</si>
  <si>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</si>
  <si>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</si>
  <si>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</si>
  <si>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</si>
  <si>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</si>
  <si>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</si>
  <si>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</si>
  <si>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</si>
  <si>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</si>
  <si>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</si>
  <si>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</si>
  <si>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</si>
  <si>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</si>
  <si>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</si>
  <si>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</si>
  <si>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</si>
  <si>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</si>
  <si>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</si>
  <si>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</si>
  <si>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</si>
  <si>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</si>
  <si>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</si>
  <si>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</si>
  <si>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</si>
  <si>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</si>
  <si>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</si>
  <si>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</si>
  <si>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</si>
  <si>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</si>
  <si>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</si>
  <si>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</si>
  <si>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</si>
  <si>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</si>
  <si>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</si>
  <si>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</si>
  <si>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</si>
  <si>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</si>
  <si>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</si>
  <si>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</si>
  <si>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</si>
  <si>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</si>
  <si>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</si>
  <si>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</si>
  <si>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</si>
  <si>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</si>
  <si>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</si>
  <si>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</si>
  <si>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</si>
  <si>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</si>
  <si>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</si>
  <si>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</si>
  <si>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</si>
  <si>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</si>
  <si>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</si>
  <si>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</si>
  <si>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</si>
  <si>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</si>
  <si>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</si>
  <si>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</si>
  <si>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</si>
  <si>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</si>
  <si>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</si>
  <si>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</si>
  <si>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</si>
  <si>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</si>
  <si>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</si>
  <si>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</si>
  <si>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</si>
  <si>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</si>
  <si>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</si>
  <si>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</si>
  <si>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</si>
  <si>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</si>
  <si>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</si>
  <si>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</si>
  <si>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</si>
  <si>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</si>
  <si>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</si>
  <si>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</si>
  <si>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</si>
  <si>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</si>
  <si>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</si>
  <si>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</si>
  <si>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</si>
  <si>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</si>
  <si>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</si>
  <si>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</si>
  <si>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</si>
  <si>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</si>
  <si>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</si>
  <si>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</si>
  <si>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</si>
  <si>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</si>
  <si>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</si>
  <si>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</si>
  <si>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</si>
  <si>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</si>
  <si>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</si>
  <si>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</si>
  <si>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</si>
  <si>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</si>
  <si>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</si>
  <si>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</si>
  <si>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</si>
  <si>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</si>
  <si>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</si>
  <si>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</si>
  <si>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</si>
  <si>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</si>
  <si>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</si>
  <si>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</si>
  <si>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</si>
  <si>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</si>
  <si>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</si>
  <si>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</si>
  <si>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</si>
  <si>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</si>
  <si>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</si>
  <si>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</si>
  <si>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</si>
  <si>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</si>
  <si>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</si>
  <si>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</si>
  <si>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</si>
  <si>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</si>
  <si>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</si>
  <si>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</si>
  <si>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</si>
  <si>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</si>
  <si>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</si>
  <si>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</si>
  <si>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</si>
  <si>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</si>
  <si>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</si>
  <si>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</si>
  <si>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</si>
  <si>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</si>
  <si>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</si>
  <si>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</si>
  <si>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</si>
  <si>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</si>
  <si>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</si>
  <si>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</si>
  <si>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</si>
  <si>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</si>
  <si>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</si>
  <si>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</si>
  <si>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</si>
  <si>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</si>
  <si>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</si>
  <si>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</si>
  <si>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</si>
  <si>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</si>
  <si>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</si>
  <si>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</si>
  <si>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</si>
  <si>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</si>
  <si>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</si>
  <si>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</si>
  <si>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</si>
  <si>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</si>
  <si>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</si>
  <si>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</si>
  <si>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</si>
  <si>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</si>
  <si>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</si>
  <si>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</si>
  <si>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</si>
  <si>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</si>
  <si>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</si>
  <si>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</si>
  <si>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</si>
  <si>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</si>
  <si>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</si>
  <si>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</si>
  <si>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</si>
  <si>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</si>
  <si>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</si>
  <si>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</si>
  <si>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</si>
  <si>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</si>
  <si>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</si>
  <si>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</si>
  <si>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</si>
  <si>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</si>
  <si>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</si>
  <si>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</si>
  <si>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</si>
  <si>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</si>
  <si>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</si>
  <si>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</si>
  <si>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</si>
  <si>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</si>
  <si>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</si>
  <si>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</si>
  <si>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</si>
  <si>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</si>
  <si>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</si>
  <si>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Prince Edward County C</t>
  </si>
  <si>
    <t>ST</t>
  </si>
  <si>
    <t>1350</t>
  </si>
  <si>
    <t>68101</t>
  </si>
  <si>
    <t>Judy Rand CA</t>
  </si>
  <si>
    <t>613-476-3283</t>
  </si>
  <si>
    <t>613-476-1627</t>
  </si>
  <si>
    <t>pectres@kos.net</t>
  </si>
  <si>
    <t>Gayle Frost</t>
  </si>
  <si>
    <t>Welch &amp; Company LLP</t>
  </si>
  <si>
    <t>Asmt Code:   1350</t>
  </si>
  <si>
    <t>MAH Code:   68101</t>
  </si>
  <si>
    <t/>
  </si>
  <si>
    <t>Municipal Electric Utility</t>
  </si>
  <si>
    <t>Docks, harbours and marinas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</si>
  <si>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</si>
  <si>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</si>
  <si>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</si>
  <si>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</si>
  <si>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</si>
  <si>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</si>
  <si>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</si>
  <si>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</si>
  <si>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</si>
  <si>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</si>
  <si>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</si>
  <si>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</si>
  <si>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</si>
  <si>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</si>
  <si>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</si>
  <si>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</si>
  <si>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</si>
  <si>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</si>
  <si>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Shopping Centre</t>
  </si>
  <si>
    <t>IT</t>
  </si>
  <si>
    <t>Industrial</t>
  </si>
  <si>
    <t>IU</t>
  </si>
  <si>
    <t>IX</t>
  </si>
  <si>
    <t>LT</t>
  </si>
  <si>
    <t>Large Industrial</t>
  </si>
  <si>
    <t>PT</t>
  </si>
  <si>
    <t>Pipeline</t>
  </si>
  <si>
    <t>GENERAL Purpose</t>
  </si>
  <si>
    <t>Urban Area - picsur/def</t>
  </si>
  <si>
    <t>Urban Area - Bloomfield Surplus/Deficit</t>
  </si>
  <si>
    <t>Urban Area - Wellington Surplus/Deficit</t>
  </si>
  <si>
    <t>Urban Area - Hillier Surplus/Deficit</t>
  </si>
  <si>
    <t>Urban Area - S Marysburgh Surplus/Deficit</t>
  </si>
  <si>
    <t>Urban Area - ROSSFIRE</t>
  </si>
  <si>
    <t>Urban Area - Sophiasburgh Surplus/Deficit</t>
  </si>
  <si>
    <t>Urban Area - N Marysburgh Surplus/Deficit</t>
  </si>
  <si>
    <t>Urban Area - Hallowell Surplus/Deficit</t>
  </si>
  <si>
    <t>Urban Area - SUR/DEFATHOL</t>
  </si>
  <si>
    <t>Transitional Adjustment - BIA</t>
  </si>
  <si>
    <t>Total Levied by Tax Rate - PIC/SANITARY SEWERS</t>
  </si>
  <si>
    <t>Total Levied by Tax Rate - STORM SEWER</t>
  </si>
  <si>
    <t>Total Levied by Tax Rate - Wellington Sanitary Sewers</t>
  </si>
  <si>
    <t>Commercial / Industrial - PIC/GARBAGE</t>
  </si>
  <si>
    <t>Commercial / Industrial - WASTE SOPH</t>
  </si>
  <si>
    <t>Commercial / Industrial - WASTE SM</t>
  </si>
  <si>
    <t>Commercial / Industrial - WASTE NM</t>
  </si>
  <si>
    <t>Commercial / Industrial - WASTEHIL</t>
  </si>
  <si>
    <t>Commercial / Industrial - WASTEHALL</t>
  </si>
  <si>
    <t>Commercial / Industrial - WASTEATHOL</t>
  </si>
  <si>
    <t>Commercial / Industrial - WASTEBLOOM</t>
  </si>
  <si>
    <t>Commercial / Industrial - WASTEAMEL</t>
  </si>
  <si>
    <t>Commercial / Industrial - WASTEWELL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</si>
  <si>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</si>
  <si>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</si>
  <si>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</si>
  <si>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</si>
  <si>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</si>
  <si>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</si>
  <si>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</si>
  <si>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</si>
  <si>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</si>
  <si>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</si>
  <si>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</si>
  <si>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</si>
  <si>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Recycling - Special Area Rates Ward One</t>
  </si>
  <si>
    <t>Recycling - Special Area Rates Ward Two</t>
  </si>
  <si>
    <t>Recycling - Tweed Garbage Pickup</t>
  </si>
  <si>
    <t>Recycling - Thomasburg Street Lights</t>
  </si>
  <si>
    <t>Recycling - Tweed Street Lights</t>
  </si>
  <si>
    <t>Recycling - Queensboro Street Lights</t>
  </si>
  <si>
    <t>Recycling - Actinolite Street Lights</t>
  </si>
  <si>
    <t>Recycling - Marlbank Street  Lights</t>
  </si>
  <si>
    <t>Docks, harbours, marinas</t>
  </si>
  <si>
    <t>Heritage/Loyalist Parkway</t>
  </si>
  <si>
    <t>Donations</t>
  </si>
  <si>
    <t>Water</t>
  </si>
  <si>
    <t>Waste</t>
  </si>
  <si>
    <t>Sewers</t>
  </si>
  <si>
    <t>Rossmore fire hydrants</t>
  </si>
  <si>
    <t xml:space="preserve">        </t>
  </si>
  <si>
    <t>15-03-2000</t>
  </si>
  <si>
    <t>30-06-2000</t>
  </si>
  <si>
    <t>15-09-2000</t>
  </si>
  <si>
    <t>Assessment services</t>
  </si>
  <si>
    <t>General gov. support</t>
  </si>
  <si>
    <t>Policing</t>
  </si>
  <si>
    <t>Police</t>
  </si>
  <si>
    <t>Animal Control</t>
  </si>
  <si>
    <t>Protective inspection and control</t>
  </si>
  <si>
    <t>Septic Inspections</t>
  </si>
  <si>
    <t>Garbage Pickups</t>
  </si>
  <si>
    <t>Waste collection</t>
  </si>
  <si>
    <t>Garbage Disposal</t>
  </si>
  <si>
    <t>Waste disposal</t>
  </si>
  <si>
    <t xml:space="preserve">Recreation programs </t>
  </si>
  <si>
    <t>Summer Day Camp</t>
  </si>
  <si>
    <t>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</si>
</sst>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13002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422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33261118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29620941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15061674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13092605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477255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4484000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4484000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2451357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23828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2475185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4460680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240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38754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3245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42239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386812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7769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382523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777104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204012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134709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4743083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5081804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30890872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2370246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2370246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33261118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1362715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33261118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29620941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5002892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90031</v>
      </c>
      <c r="S15" s="150">
        <v>0</v>
      </c>
      <c r="T15" s="150">
        <v>0</v>
      </c>
      <c r="U15" s="150">
        <v>37988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37560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6685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19711</v>
      </c>
      <c r="S21" s="150">
        <v>0</v>
      </c>
      <c r="T21" s="150">
        <v>0</v>
      </c>
      <c r="U21" s="150">
        <v>337629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26396</v>
      </c>
      <c r="S24" s="153">
        <v>0</v>
      </c>
      <c r="T24" s="153">
        <v>0</v>
      </c>
      <c r="U24" s="153">
        <v>375189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285138</v>
      </c>
      <c r="S26" s="150">
        <v>0</v>
      </c>
      <c r="T26" s="150">
        <v>0</v>
      </c>
      <c r="U26" s="150">
        <v>13877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47055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118181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285138</v>
      </c>
      <c r="S33" s="153">
        <v>0</v>
      </c>
      <c r="T33" s="153">
        <v>0</v>
      </c>
      <c r="U33" s="153">
        <v>179113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101659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1189583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330250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95060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8679</v>
      </c>
      <c r="S40" s="150">
        <v>0</v>
      </c>
      <c r="T40" s="150">
        <v>0</v>
      </c>
      <c r="U40" s="150">
        <v>140877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8679</v>
      </c>
      <c r="S42" s="153">
        <v>0</v>
      </c>
      <c r="T42" s="153">
        <v>0</v>
      </c>
      <c r="U42" s="153">
        <v>1857429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22240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22240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8255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1893668</v>
      </c>
      <c r="S52" s="150">
        <v>0</v>
      </c>
      <c r="T52" s="150">
        <v>0</v>
      </c>
      <c r="U52" s="150">
        <v>1137355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1901923</v>
      </c>
      <c r="S55" s="153">
        <v>0</v>
      </c>
      <c r="T55" s="153">
        <v>0</v>
      </c>
      <c r="U55" s="153">
        <v>1137355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23942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32235</v>
      </c>
      <c r="S61" s="150">
        <v>6359</v>
      </c>
      <c r="T61" s="150">
        <v>0</v>
      </c>
      <c r="U61" s="150">
        <v>31074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491707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79290</v>
      </c>
      <c r="S63" s="150">
        <v>1205</v>
      </c>
      <c r="T63" s="150">
        <v>0</v>
      </c>
      <c r="U63" s="150">
        <v>9523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27665</v>
      </c>
      <c r="S64" s="150">
        <v>16264</v>
      </c>
      <c r="T64" s="150">
        <v>0</v>
      </c>
      <c r="U64" s="150">
        <v>56576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139190</v>
      </c>
      <c r="S66" s="153">
        <v>23828</v>
      </c>
      <c r="T66" s="153">
        <v>0</v>
      </c>
      <c r="U66" s="153">
        <v>612822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171763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44578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22203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238544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2451357</v>
      </c>
      <c r="S80" s="157">
        <v>23828</v>
      </c>
      <c r="T80" s="157">
        <v>0</v>
      </c>
      <c r="U80" s="157">
        <v>4460680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1444722290</v>
      </c>
      <c r="L16" s="136" t="s">
        <v>72</v>
      </c>
      <c r="M16" s="95"/>
      <c r="N16" s="95"/>
      <c r="O16" s="237"/>
      <c r="P16" s="136" t="s">
        <v>72</v>
      </c>
      <c r="Q16" s="242">
        <v>11354330</v>
      </c>
      <c r="R16" s="242">
        <v>0</v>
      </c>
      <c r="S16" s="242">
        <v>6574675</v>
      </c>
      <c r="T16" s="136"/>
      <c r="U16" s="242">
        <v>17929005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1230563999</v>
      </c>
      <c r="L26" s="283">
        <v>8.1421800000000006E-3</v>
      </c>
      <c r="M26" s="283">
        <v>0</v>
      </c>
      <c r="N26" s="283">
        <v>4.1400000000000005E-3</v>
      </c>
      <c r="O26" s="284">
        <v>1.228218E-2</v>
      </c>
      <c r="P26" s="285"/>
      <c r="Q26" s="153">
        <v>10019474</v>
      </c>
      <c r="R26" s="153">
        <v>0</v>
      </c>
      <c r="S26" s="153">
        <v>5094535</v>
      </c>
      <c r="T26" s="136"/>
      <c r="U26" s="157">
        <v>15114009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1.5564</v>
      </c>
      <c r="J27" s="288">
        <v>1</v>
      </c>
      <c r="K27" s="150">
        <v>11672258</v>
      </c>
      <c r="L27" s="283">
        <v>1.26725E-2</v>
      </c>
      <c r="M27" s="283">
        <v>0</v>
      </c>
      <c r="N27" s="283">
        <v>4.1400000000000005E-3</v>
      </c>
      <c r="O27" s="284">
        <v>1.6812499999999998E-2</v>
      </c>
      <c r="P27" s="285"/>
      <c r="Q27" s="153">
        <v>147917</v>
      </c>
      <c r="R27" s="153">
        <v>0</v>
      </c>
      <c r="S27" s="153">
        <v>48323</v>
      </c>
      <c r="T27" s="136"/>
      <c r="U27" s="157">
        <v>196240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96432154</v>
      </c>
      <c r="L28" s="283">
        <v>2.0355499999999997E-3</v>
      </c>
      <c r="M28" s="283">
        <v>0</v>
      </c>
      <c r="N28" s="283">
        <v>1.0350000000000001E-3</v>
      </c>
      <c r="O28" s="284">
        <v>3.0705499999999996E-3</v>
      </c>
      <c r="P28" s="285"/>
      <c r="Q28" s="153">
        <v>196292</v>
      </c>
      <c r="R28" s="153">
        <v>0</v>
      </c>
      <c r="S28" s="153">
        <v>99807</v>
      </c>
      <c r="T28" s="136"/>
      <c r="U28" s="157">
        <v>296099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955658</v>
      </c>
      <c r="L29" s="283">
        <v>2.0355499999999997E-3</v>
      </c>
      <c r="M29" s="283">
        <v>0</v>
      </c>
      <c r="N29" s="283">
        <v>1.0350000000000001E-3</v>
      </c>
      <c r="O29" s="284">
        <v>3.0705499999999996E-3</v>
      </c>
      <c r="P29" s="285"/>
      <c r="Q29" s="153">
        <v>1945</v>
      </c>
      <c r="R29" s="153">
        <v>0</v>
      </c>
      <c r="S29" s="153">
        <v>989</v>
      </c>
      <c r="T29" s="136"/>
      <c r="U29" s="157">
        <v>2934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1.1125</v>
      </c>
      <c r="J30" s="288">
        <v>1</v>
      </c>
      <c r="K30" s="150">
        <v>79079665</v>
      </c>
      <c r="L30" s="283">
        <v>9.0581800000000007E-3</v>
      </c>
      <c r="M30" s="283">
        <v>0</v>
      </c>
      <c r="N30" s="283">
        <v>1.108782E-2</v>
      </c>
      <c r="O30" s="284">
        <v>2.0146000000000001E-2</v>
      </c>
      <c r="P30" s="285"/>
      <c r="Q30" s="153">
        <v>716318</v>
      </c>
      <c r="R30" s="153">
        <v>0</v>
      </c>
      <c r="S30" s="153">
        <v>876821</v>
      </c>
      <c r="T30" s="136"/>
      <c r="U30" s="157">
        <v>1593139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1.1125</v>
      </c>
      <c r="J31" s="288">
        <v>0.7</v>
      </c>
      <c r="K31" s="150">
        <v>1748526</v>
      </c>
      <c r="L31" s="283">
        <v>6.3411299999999995E-3</v>
      </c>
      <c r="M31" s="283">
        <v>0</v>
      </c>
      <c r="N31" s="283">
        <v>7.7614699999999995E-3</v>
      </c>
      <c r="O31" s="284">
        <v>1.4102599999999998E-2</v>
      </c>
      <c r="P31" s="285"/>
      <c r="Q31" s="153">
        <v>11088</v>
      </c>
      <c r="R31" s="153">
        <v>0</v>
      </c>
      <c r="S31" s="153">
        <v>13571</v>
      </c>
      <c r="T31" s="136"/>
      <c r="U31" s="157">
        <v>24659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1.1125</v>
      </c>
      <c r="J32" s="288">
        <v>0.7</v>
      </c>
      <c r="K32" s="150">
        <v>789100</v>
      </c>
      <c r="L32" s="283">
        <v>6.3411299999999995E-3</v>
      </c>
      <c r="M32" s="283">
        <v>0</v>
      </c>
      <c r="N32" s="283">
        <v>7.7614699999999995E-3</v>
      </c>
      <c r="O32" s="284">
        <v>1.4102599999999998E-2</v>
      </c>
      <c r="P32" s="285"/>
      <c r="Q32" s="153">
        <v>5004</v>
      </c>
      <c r="R32" s="153">
        <v>0</v>
      </c>
      <c r="S32" s="153">
        <v>6125</v>
      </c>
      <c r="T32" s="136"/>
      <c r="U32" s="157">
        <v>11129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1433</v>
      </c>
      <c r="H33" s="153" t="s">
        <v>1420</v>
      </c>
      <c r="I33" s="287">
        <v>1.1125</v>
      </c>
      <c r="J33" s="288">
        <v>1</v>
      </c>
      <c r="K33" s="150">
        <v>935785</v>
      </c>
      <c r="L33" s="283">
        <v>9.0581800000000007E-3</v>
      </c>
      <c r="M33" s="283">
        <v>0</v>
      </c>
      <c r="N33" s="283">
        <v>1.108782E-2</v>
      </c>
      <c r="O33" s="284">
        <v>2.0146000000000001E-2</v>
      </c>
      <c r="P33" s="285"/>
      <c r="Q33" s="153">
        <v>8477</v>
      </c>
      <c r="R33" s="153">
        <v>0</v>
      </c>
      <c r="S33" s="153">
        <v>10376</v>
      </c>
      <c r="T33" s="136"/>
      <c r="U33" s="157">
        <v>18853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510</v>
      </c>
      <c r="D34" s="95"/>
      <c r="E34" s="286" t="s">
        <v>1434</v>
      </c>
      <c r="F34" s="190">
        <v>0</v>
      </c>
      <c r="G34" s="153" t="s">
        <v>1435</v>
      </c>
      <c r="H34" s="153" t="s">
        <v>1420</v>
      </c>
      <c r="I34" s="287">
        <v>1.5082</v>
      </c>
      <c r="J34" s="288">
        <v>1</v>
      </c>
      <c r="K34" s="150">
        <v>7104430</v>
      </c>
      <c r="L34" s="283">
        <v>1.2280039999999999E-2</v>
      </c>
      <c r="M34" s="283">
        <v>0</v>
      </c>
      <c r="N34" s="283">
        <v>2.1177959999999999E-2</v>
      </c>
      <c r="O34" s="284">
        <v>3.3458000000000002E-2</v>
      </c>
      <c r="P34" s="285"/>
      <c r="Q34" s="153">
        <v>87243</v>
      </c>
      <c r="R34" s="153">
        <v>0</v>
      </c>
      <c r="S34" s="153">
        <v>150457</v>
      </c>
      <c r="T34" s="136"/>
      <c r="U34" s="157">
        <v>237700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540</v>
      </c>
      <c r="D35" s="95"/>
      <c r="E35" s="286" t="s">
        <v>1436</v>
      </c>
      <c r="F35" s="190">
        <v>0</v>
      </c>
      <c r="G35" s="153" t="s">
        <v>1435</v>
      </c>
      <c r="H35" s="153" t="s">
        <v>1430</v>
      </c>
      <c r="I35" s="287">
        <v>1.5082</v>
      </c>
      <c r="J35" s="288">
        <v>0.65</v>
      </c>
      <c r="K35" s="150">
        <v>267820</v>
      </c>
      <c r="L35" s="283">
        <v>7.9817799999999991E-3</v>
      </c>
      <c r="M35" s="283">
        <v>0</v>
      </c>
      <c r="N35" s="283">
        <v>1.3765680000000001E-2</v>
      </c>
      <c r="O35" s="284">
        <v>2.174746E-2</v>
      </c>
      <c r="P35" s="285"/>
      <c r="Q35" s="153">
        <v>2138</v>
      </c>
      <c r="R35" s="153">
        <v>0</v>
      </c>
      <c r="S35" s="153">
        <v>3687</v>
      </c>
      <c r="T35" s="136"/>
      <c r="U35" s="157">
        <v>5825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1437</v>
      </c>
      <c r="F36" s="190">
        <v>0</v>
      </c>
      <c r="G36" s="153" t="s">
        <v>1435</v>
      </c>
      <c r="H36" s="153" t="s">
        <v>1432</v>
      </c>
      <c r="I36" s="287">
        <v>1.5082</v>
      </c>
      <c r="J36" s="288">
        <v>0.65</v>
      </c>
      <c r="K36" s="150">
        <v>371910</v>
      </c>
      <c r="L36" s="283">
        <v>7.9817799999999991E-3</v>
      </c>
      <c r="M36" s="283">
        <v>0</v>
      </c>
      <c r="N36" s="283">
        <v>1.3765680000000001E-2</v>
      </c>
      <c r="O36" s="284">
        <v>2.174746E-2</v>
      </c>
      <c r="P36" s="285"/>
      <c r="Q36" s="153">
        <v>2969</v>
      </c>
      <c r="R36" s="153">
        <v>0</v>
      </c>
      <c r="S36" s="153">
        <v>5120</v>
      </c>
      <c r="T36" s="136"/>
      <c r="U36" s="157">
        <v>8089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1438</v>
      </c>
      <c r="F37" s="190">
        <v>0</v>
      </c>
      <c r="G37" s="153" t="s">
        <v>1439</v>
      </c>
      <c r="H37" s="153" t="s">
        <v>1420</v>
      </c>
      <c r="I37" s="287">
        <v>1.5082</v>
      </c>
      <c r="J37" s="288">
        <v>1</v>
      </c>
      <c r="K37" s="150">
        <v>11467885</v>
      </c>
      <c r="L37" s="283">
        <v>1.2280039999999999E-2</v>
      </c>
      <c r="M37" s="283">
        <v>0</v>
      </c>
      <c r="N37" s="283">
        <v>2.1177959999999999E-2</v>
      </c>
      <c r="O37" s="284">
        <v>3.3458000000000002E-2</v>
      </c>
      <c r="P37" s="285"/>
      <c r="Q37" s="153">
        <v>140826</v>
      </c>
      <c r="R37" s="153">
        <v>0</v>
      </c>
      <c r="S37" s="153">
        <v>242866</v>
      </c>
      <c r="T37" s="136"/>
      <c r="U37" s="157">
        <v>383692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1440</v>
      </c>
      <c r="F38" s="190">
        <v>0</v>
      </c>
      <c r="G38" s="153" t="s">
        <v>1441</v>
      </c>
      <c r="H38" s="153" t="s">
        <v>1420</v>
      </c>
      <c r="I38" s="287">
        <v>0.53939999999999999</v>
      </c>
      <c r="J38" s="288">
        <v>1</v>
      </c>
      <c r="K38" s="150">
        <v>3333100</v>
      </c>
      <c r="L38" s="283">
        <v>4.3918899999999999E-3</v>
      </c>
      <c r="M38" s="283">
        <v>0</v>
      </c>
      <c r="N38" s="283">
        <v>6.6E-3</v>
      </c>
      <c r="O38" s="284">
        <v>1.0991889999999999E-2</v>
      </c>
      <c r="P38" s="285"/>
      <c r="Q38" s="153">
        <v>14639</v>
      </c>
      <c r="R38" s="153">
        <v>0</v>
      </c>
      <c r="S38" s="153">
        <v>21998</v>
      </c>
      <c r="T38" s="136"/>
      <c r="U38" s="157">
        <v>36637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1444722290</v>
      </c>
      <c r="L64" s="285"/>
      <c r="M64" s="285"/>
      <c r="N64" s="285"/>
      <c r="O64" s="285"/>
      <c r="P64" s="285"/>
      <c r="Q64" s="292">
        <v>11354330</v>
      </c>
      <c r="R64" s="292">
        <v>0</v>
      </c>
      <c r="S64" s="292">
        <v>6574675</v>
      </c>
      <c r="T64" s="136"/>
      <c r="U64" s="292">
        <v>17929005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1521187290</v>
      </c>
      <c r="L16" s="136" t="s">
        <v>392</v>
      </c>
      <c r="M16" s="95"/>
      <c r="N16" s="95"/>
      <c r="O16" s="237"/>
      <c r="P16" s="136" t="s">
        <v>72</v>
      </c>
      <c r="Q16" s="242">
        <v>1542527</v>
      </c>
      <c r="R16" s="303"/>
      <c r="S16" s="304"/>
      <c r="T16" s="136"/>
      <c r="U16" s="242">
        <v>1542527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110</v>
      </c>
      <c r="F59" s="307">
        <v>1</v>
      </c>
      <c r="G59" s="308" t="s">
        <v>1443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150846223</v>
      </c>
      <c r="L60" s="283">
        <v>2.2354999999999999E-4</v>
      </c>
      <c r="M60" s="311"/>
      <c r="N60" s="312"/>
      <c r="O60" s="284">
        <v>2.2354999999999999E-4</v>
      </c>
      <c r="P60" s="285"/>
      <c r="Q60" s="153">
        <v>33722</v>
      </c>
      <c r="R60" s="313"/>
      <c r="S60" s="155"/>
      <c r="T60" s="136"/>
      <c r="U60" s="157">
        <v>33722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9284258</v>
      </c>
      <c r="L61" s="283">
        <v>3.4793999999999998E-4</v>
      </c>
      <c r="M61" s="311"/>
      <c r="N61" s="312"/>
      <c r="O61" s="284">
        <v>3.4793999999999998E-4</v>
      </c>
      <c r="P61" s="285"/>
      <c r="Q61" s="153">
        <v>3230</v>
      </c>
      <c r="R61" s="313"/>
      <c r="S61" s="155"/>
      <c r="T61" s="136"/>
      <c r="U61" s="157">
        <v>3230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73100</v>
      </c>
      <c r="L62" s="283">
        <v>5.5889999999999995E-5</v>
      </c>
      <c r="M62" s="311"/>
      <c r="N62" s="312"/>
      <c r="O62" s="284">
        <v>5.5889999999999995E-5</v>
      </c>
      <c r="P62" s="285"/>
      <c r="Q62" s="153">
        <v>4</v>
      </c>
      <c r="R62" s="313"/>
      <c r="S62" s="155"/>
      <c r="T62" s="136"/>
      <c r="U62" s="157">
        <v>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1427</v>
      </c>
      <c r="F63" s="190">
        <v>0</v>
      </c>
      <c r="G63" s="153" t="s">
        <v>1428</v>
      </c>
      <c r="H63" s="153" t="s">
        <v>1420</v>
      </c>
      <c r="I63" s="287">
        <v>1</v>
      </c>
      <c r="J63" s="288">
        <v>1</v>
      </c>
      <c r="K63" s="150">
        <v>42104264</v>
      </c>
      <c r="L63" s="283">
        <v>2.4869999999999997E-4</v>
      </c>
      <c r="M63" s="311"/>
      <c r="N63" s="312"/>
      <c r="O63" s="284">
        <v>2.4869999999999997E-4</v>
      </c>
      <c r="P63" s="285"/>
      <c r="Q63" s="153">
        <v>10471</v>
      </c>
      <c r="R63" s="313"/>
      <c r="S63" s="155"/>
      <c r="T63" s="136"/>
      <c r="U63" s="157">
        <v>10471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1429</v>
      </c>
      <c r="F64" s="190">
        <v>0</v>
      </c>
      <c r="G64" s="153" t="s">
        <v>1428</v>
      </c>
      <c r="H64" s="153" t="s">
        <v>1430</v>
      </c>
      <c r="I64" s="287">
        <v>1</v>
      </c>
      <c r="J64" s="288">
        <v>1</v>
      </c>
      <c r="K64" s="150">
        <v>715165</v>
      </c>
      <c r="L64" s="283">
        <v>1.7409999999999998E-4</v>
      </c>
      <c r="M64" s="311"/>
      <c r="N64" s="312"/>
      <c r="O64" s="284">
        <v>1.7409999999999998E-4</v>
      </c>
      <c r="P64" s="285"/>
      <c r="Q64" s="153">
        <v>125</v>
      </c>
      <c r="R64" s="313"/>
      <c r="S64" s="155"/>
      <c r="T64" s="136"/>
      <c r="U64" s="157">
        <v>125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1431</v>
      </c>
      <c r="F65" s="190">
        <v>0</v>
      </c>
      <c r="G65" s="153" t="s">
        <v>1428</v>
      </c>
      <c r="H65" s="153" t="s">
        <v>1432</v>
      </c>
      <c r="I65" s="287">
        <v>1</v>
      </c>
      <c r="J65" s="288">
        <v>1</v>
      </c>
      <c r="K65" s="150">
        <v>628000</v>
      </c>
      <c r="L65" s="283">
        <v>1.7409999999999998E-4</v>
      </c>
      <c r="M65" s="311"/>
      <c r="N65" s="312"/>
      <c r="O65" s="284">
        <v>1.7409999999999998E-4</v>
      </c>
      <c r="P65" s="285"/>
      <c r="Q65" s="153">
        <v>109</v>
      </c>
      <c r="R65" s="313"/>
      <c r="S65" s="155"/>
      <c r="T65" s="136"/>
      <c r="U65" s="157">
        <v>109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1434</v>
      </c>
      <c r="F66" s="190">
        <v>0</v>
      </c>
      <c r="G66" s="153" t="s">
        <v>1435</v>
      </c>
      <c r="H66" s="153" t="s">
        <v>1420</v>
      </c>
      <c r="I66" s="287">
        <v>1</v>
      </c>
      <c r="J66" s="288">
        <v>1</v>
      </c>
      <c r="K66" s="150">
        <v>781055</v>
      </c>
      <c r="L66" s="283">
        <v>3.3715999999999998E-4</v>
      </c>
      <c r="M66" s="311"/>
      <c r="N66" s="312"/>
      <c r="O66" s="284">
        <v>3.3715999999999998E-4</v>
      </c>
      <c r="P66" s="285"/>
      <c r="Q66" s="153">
        <v>263</v>
      </c>
      <c r="R66" s="313"/>
      <c r="S66" s="155"/>
      <c r="T66" s="136"/>
      <c r="U66" s="157">
        <v>263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570</v>
      </c>
      <c r="D67" s="95"/>
      <c r="E67" s="286" t="s">
        <v>1437</v>
      </c>
      <c r="F67" s="190">
        <v>0</v>
      </c>
      <c r="G67" s="153" t="s">
        <v>1435</v>
      </c>
      <c r="H67" s="153" t="s">
        <v>1432</v>
      </c>
      <c r="I67" s="287">
        <v>1</v>
      </c>
      <c r="J67" s="288">
        <v>1</v>
      </c>
      <c r="K67" s="150">
        <v>148500</v>
      </c>
      <c r="L67" s="283">
        <v>2.1915000000000001E-4</v>
      </c>
      <c r="M67" s="311"/>
      <c r="N67" s="312"/>
      <c r="O67" s="284">
        <v>2.1915000000000001E-4</v>
      </c>
      <c r="P67" s="285"/>
      <c r="Q67" s="153">
        <v>33</v>
      </c>
      <c r="R67" s="313"/>
      <c r="S67" s="155"/>
      <c r="T67" s="136"/>
      <c r="U67" s="157">
        <v>33</v>
      </c>
      <c r="V67" s="265"/>
      <c r="W67" s="322"/>
    </row>
    <row r="68" spans="1:23" x14ac:dyDescent="0.2">
      <c r="A68" s="306">
        <v>17</v>
      </c>
      <c r="B68" s="229">
        <v>9</v>
      </c>
      <c r="C68" s="237">
        <v>710</v>
      </c>
      <c r="D68" s="95"/>
      <c r="E68" s="286" t="s">
        <v>1440</v>
      </c>
      <c r="F68" s="190">
        <v>0</v>
      </c>
      <c r="G68" s="153" t="s">
        <v>1441</v>
      </c>
      <c r="H68" s="153" t="s">
        <v>1420</v>
      </c>
      <c r="I68" s="287">
        <v>1</v>
      </c>
      <c r="J68" s="288">
        <v>1</v>
      </c>
      <c r="K68" s="150">
        <v>674000</v>
      </c>
      <c r="L68" s="283">
        <v>1.2057999999999999E-4</v>
      </c>
      <c r="M68" s="311"/>
      <c r="N68" s="312"/>
      <c r="O68" s="284">
        <v>1.2057999999999999E-4</v>
      </c>
      <c r="P68" s="285"/>
      <c r="Q68" s="153">
        <v>81</v>
      </c>
      <c r="R68" s="313"/>
      <c r="S68" s="155"/>
      <c r="T68" s="136"/>
      <c r="U68" s="157">
        <v>81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205254565</v>
      </c>
      <c r="L83" s="285"/>
      <c r="M83" s="285"/>
      <c r="N83" s="285"/>
      <c r="O83" s="285"/>
      <c r="P83" s="285"/>
      <c r="Q83" s="292">
        <v>48038</v>
      </c>
      <c r="R83" s="315"/>
      <c r="S83" s="316"/>
      <c r="T83" s="136"/>
      <c r="U83" s="292">
        <v>48038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110</v>
      </c>
      <c r="F93" s="307">
        <v>3</v>
      </c>
      <c r="G93" s="308" t="s">
        <v>1444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-29144865</v>
      </c>
      <c r="L94" s="283">
        <v>1.2949599999999999E-3</v>
      </c>
      <c r="M94" s="311"/>
      <c r="N94" s="312"/>
      <c r="O94" s="284">
        <v>1.2949599999999999E-3</v>
      </c>
      <c r="P94" s="285"/>
      <c r="Q94" s="153">
        <v>-37741</v>
      </c>
      <c r="R94" s="313"/>
      <c r="S94" s="155"/>
      <c r="T94" s="136"/>
      <c r="U94" s="157">
        <v>-37741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110</v>
      </c>
      <c r="D95" s="95"/>
      <c r="E95" s="286" t="s">
        <v>1423</v>
      </c>
      <c r="F95" s="190">
        <v>0</v>
      </c>
      <c r="G95" s="153" t="s">
        <v>1424</v>
      </c>
      <c r="H95" s="153" t="s">
        <v>1420</v>
      </c>
      <c r="I95" s="287">
        <v>1</v>
      </c>
      <c r="J95" s="288">
        <v>1</v>
      </c>
      <c r="K95" s="150">
        <v>-571400</v>
      </c>
      <c r="L95" s="283">
        <v>3.2373999999999999E-4</v>
      </c>
      <c r="M95" s="311"/>
      <c r="N95" s="312"/>
      <c r="O95" s="284">
        <v>3.2373999999999999E-4</v>
      </c>
      <c r="P95" s="285"/>
      <c r="Q95" s="153">
        <v>-185</v>
      </c>
      <c r="R95" s="313"/>
      <c r="S95" s="155"/>
      <c r="T95" s="136"/>
      <c r="U95" s="157">
        <v>-185</v>
      </c>
      <c r="V95" s="265"/>
      <c r="W95" s="322"/>
    </row>
    <row r="96" spans="1:23" x14ac:dyDescent="0.2">
      <c r="A96" s="306">
        <v>11</v>
      </c>
      <c r="B96" s="229">
        <v>3</v>
      </c>
      <c r="C96" s="237">
        <v>210</v>
      </c>
      <c r="D96" s="95"/>
      <c r="E96" s="286" t="s">
        <v>1427</v>
      </c>
      <c r="F96" s="190">
        <v>0</v>
      </c>
      <c r="G96" s="153" t="s">
        <v>1428</v>
      </c>
      <c r="H96" s="153" t="s">
        <v>1420</v>
      </c>
      <c r="I96" s="287">
        <v>1</v>
      </c>
      <c r="J96" s="288">
        <v>1</v>
      </c>
      <c r="K96" s="150">
        <v>-2460225</v>
      </c>
      <c r="L96" s="283">
        <v>1.44064E-3</v>
      </c>
      <c r="M96" s="311"/>
      <c r="N96" s="312"/>
      <c r="O96" s="284">
        <v>1.44064E-3</v>
      </c>
      <c r="P96" s="285"/>
      <c r="Q96" s="153">
        <v>-3544</v>
      </c>
      <c r="R96" s="313"/>
      <c r="S96" s="155"/>
      <c r="T96" s="136"/>
      <c r="U96" s="157">
        <v>-3544</v>
      </c>
      <c r="V96" s="265"/>
      <c r="W96" s="322"/>
    </row>
    <row r="97" spans="1:23" x14ac:dyDescent="0.2">
      <c r="A97" s="306">
        <v>12</v>
      </c>
      <c r="B97" s="229">
        <v>4</v>
      </c>
      <c r="C97" s="237">
        <v>510</v>
      </c>
      <c r="D97" s="95"/>
      <c r="E97" s="286" t="s">
        <v>1434</v>
      </c>
      <c r="F97" s="190">
        <v>0</v>
      </c>
      <c r="G97" s="153" t="s">
        <v>1435</v>
      </c>
      <c r="H97" s="153" t="s">
        <v>1420</v>
      </c>
      <c r="I97" s="287">
        <v>1</v>
      </c>
      <c r="J97" s="288">
        <v>1</v>
      </c>
      <c r="K97" s="150">
        <v>-2191800</v>
      </c>
      <c r="L97" s="283">
        <v>1.9530499999999998E-3</v>
      </c>
      <c r="M97" s="311"/>
      <c r="N97" s="312"/>
      <c r="O97" s="284">
        <v>1.9530499999999998E-3</v>
      </c>
      <c r="P97" s="285"/>
      <c r="Q97" s="153">
        <v>-4281</v>
      </c>
      <c r="R97" s="313"/>
      <c r="S97" s="155"/>
      <c r="T97" s="136"/>
      <c r="U97" s="157">
        <v>-4281</v>
      </c>
      <c r="V97" s="265"/>
      <c r="W97" s="322"/>
    </row>
    <row r="98" spans="1:23" x14ac:dyDescent="0.2">
      <c r="A98" s="306">
        <v>13</v>
      </c>
      <c r="B98" s="229">
        <v>5</v>
      </c>
      <c r="C98" s="237">
        <v>540</v>
      </c>
      <c r="D98" s="95"/>
      <c r="E98" s="286" t="s">
        <v>1436</v>
      </c>
      <c r="F98" s="190">
        <v>0</v>
      </c>
      <c r="G98" s="153" t="s">
        <v>1435</v>
      </c>
      <c r="H98" s="153" t="s">
        <v>1430</v>
      </c>
      <c r="I98" s="287">
        <v>1</v>
      </c>
      <c r="J98" s="288">
        <v>1</v>
      </c>
      <c r="K98" s="150">
        <v>-33110</v>
      </c>
      <c r="L98" s="283">
        <v>1.2694399999999999E-3</v>
      </c>
      <c r="M98" s="311"/>
      <c r="N98" s="312"/>
      <c r="O98" s="284">
        <v>1.2694399999999999E-3</v>
      </c>
      <c r="P98" s="285"/>
      <c r="Q98" s="153">
        <v>-42</v>
      </c>
      <c r="R98" s="313"/>
      <c r="S98" s="155"/>
      <c r="T98" s="136"/>
      <c r="U98" s="157">
        <v>-42</v>
      </c>
      <c r="V98" s="265"/>
      <c r="W98" s="322"/>
    </row>
    <row r="99" spans="1:23" x14ac:dyDescent="0.2">
      <c r="A99" s="306">
        <v>14</v>
      </c>
      <c r="B99" s="229">
        <v>6</v>
      </c>
      <c r="C99" s="237">
        <v>570</v>
      </c>
      <c r="D99" s="95"/>
      <c r="E99" s="286" t="s">
        <v>1437</v>
      </c>
      <c r="F99" s="190">
        <v>0</v>
      </c>
      <c r="G99" s="153" t="s">
        <v>1435</v>
      </c>
      <c r="H99" s="153" t="s">
        <v>1432</v>
      </c>
      <c r="I99" s="287">
        <v>1</v>
      </c>
      <c r="J99" s="288">
        <v>1</v>
      </c>
      <c r="K99" s="150">
        <v>-22000</v>
      </c>
      <c r="L99" s="283">
        <v>1.2694399999999999E-3</v>
      </c>
      <c r="M99" s="311"/>
      <c r="N99" s="312"/>
      <c r="O99" s="284">
        <v>1.2694399999999999E-3</v>
      </c>
      <c r="P99" s="285"/>
      <c r="Q99" s="153">
        <v>-28</v>
      </c>
      <c r="R99" s="313"/>
      <c r="S99" s="155"/>
      <c r="T99" s="136"/>
      <c r="U99" s="157">
        <v>-28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710</v>
      </c>
      <c r="D100" s="95"/>
      <c r="E100" s="286" t="s">
        <v>1440</v>
      </c>
      <c r="F100" s="190">
        <v>0</v>
      </c>
      <c r="G100" s="153" t="s">
        <v>1441</v>
      </c>
      <c r="H100" s="153" t="s">
        <v>1420</v>
      </c>
      <c r="I100" s="287">
        <v>1</v>
      </c>
      <c r="J100" s="288">
        <v>1</v>
      </c>
      <c r="K100" s="150">
        <v>-233000</v>
      </c>
      <c r="L100" s="283">
        <v>6.984999999999999E-4</v>
      </c>
      <c r="M100" s="311"/>
      <c r="N100" s="312"/>
      <c r="O100" s="284">
        <v>6.984999999999999E-4</v>
      </c>
      <c r="P100" s="285"/>
      <c r="Q100" s="153">
        <v>-163</v>
      </c>
      <c r="R100" s="313"/>
      <c r="S100" s="155"/>
      <c r="T100" s="136"/>
      <c r="U100" s="157">
        <v>-163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-34656400</v>
      </c>
      <c r="L117" s="285"/>
      <c r="M117" s="285"/>
      <c r="N117" s="285"/>
      <c r="O117" s="285"/>
      <c r="P117" s="285"/>
      <c r="Q117" s="292">
        <v>-45984</v>
      </c>
      <c r="R117" s="315"/>
      <c r="S117" s="316"/>
      <c r="T117" s="136"/>
      <c r="U117" s="292">
        <v>-45984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110</v>
      </c>
      <c r="F127" s="307">
        <v>4</v>
      </c>
      <c r="G127" s="308" t="s">
        <v>1445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-86688543</v>
      </c>
      <c r="L128" s="283">
        <v>1.0942000000000001E-4</v>
      </c>
      <c r="M128" s="311"/>
      <c r="N128" s="312"/>
      <c r="O128" s="284">
        <v>1.0942000000000001E-4</v>
      </c>
      <c r="P128" s="285"/>
      <c r="Q128" s="153">
        <v>-9485</v>
      </c>
      <c r="R128" s="313"/>
      <c r="S128" s="155"/>
      <c r="T128" s="136"/>
      <c r="U128" s="157">
        <v>-9485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1</v>
      </c>
      <c r="J129" s="288">
        <v>1</v>
      </c>
      <c r="K129" s="150">
        <v>-2388000</v>
      </c>
      <c r="L129" s="283">
        <v>1.7029999999999999E-4</v>
      </c>
      <c r="M129" s="311"/>
      <c r="N129" s="312"/>
      <c r="O129" s="284">
        <v>1.7029999999999999E-4</v>
      </c>
      <c r="P129" s="285"/>
      <c r="Q129" s="153">
        <v>-407</v>
      </c>
      <c r="R129" s="313"/>
      <c r="S129" s="155"/>
      <c r="T129" s="136"/>
      <c r="U129" s="157">
        <v>-407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1423</v>
      </c>
      <c r="F130" s="190">
        <v>0</v>
      </c>
      <c r="G130" s="153" t="s">
        <v>1424</v>
      </c>
      <c r="H130" s="153" t="s">
        <v>1420</v>
      </c>
      <c r="I130" s="287">
        <v>1</v>
      </c>
      <c r="J130" s="288">
        <v>1</v>
      </c>
      <c r="K130" s="150">
        <v>-1266700</v>
      </c>
      <c r="L130" s="283">
        <v>2.7350000000000001E-5</v>
      </c>
      <c r="M130" s="311"/>
      <c r="N130" s="312"/>
      <c r="O130" s="284">
        <v>2.7350000000000001E-5</v>
      </c>
      <c r="P130" s="285"/>
      <c r="Q130" s="153">
        <v>-35</v>
      </c>
      <c r="R130" s="313"/>
      <c r="S130" s="155"/>
      <c r="T130" s="136"/>
      <c r="U130" s="157">
        <v>-35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1427</v>
      </c>
      <c r="F131" s="190">
        <v>0</v>
      </c>
      <c r="G131" s="153" t="s">
        <v>1428</v>
      </c>
      <c r="H131" s="153" t="s">
        <v>1420</v>
      </c>
      <c r="I131" s="287">
        <v>1</v>
      </c>
      <c r="J131" s="288">
        <v>1</v>
      </c>
      <c r="K131" s="150">
        <v>-4618538</v>
      </c>
      <c r="L131" s="283">
        <v>1.2173E-4</v>
      </c>
      <c r="M131" s="311"/>
      <c r="N131" s="312"/>
      <c r="O131" s="284">
        <v>1.2173E-4</v>
      </c>
      <c r="P131" s="285"/>
      <c r="Q131" s="153">
        <v>-562</v>
      </c>
      <c r="R131" s="313"/>
      <c r="S131" s="155"/>
      <c r="T131" s="136"/>
      <c r="U131" s="157">
        <v>-562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1429</v>
      </c>
      <c r="F132" s="190">
        <v>0</v>
      </c>
      <c r="G132" s="153" t="s">
        <v>1428</v>
      </c>
      <c r="H132" s="153" t="s">
        <v>1430</v>
      </c>
      <c r="I132" s="287">
        <v>1</v>
      </c>
      <c r="J132" s="288">
        <v>1</v>
      </c>
      <c r="K132" s="150">
        <v>-26754</v>
      </c>
      <c r="L132" s="283">
        <v>8.5209999999999992E-5</v>
      </c>
      <c r="M132" s="311"/>
      <c r="N132" s="312"/>
      <c r="O132" s="284">
        <v>8.5209999999999992E-5</v>
      </c>
      <c r="P132" s="285"/>
      <c r="Q132" s="153">
        <v>-2</v>
      </c>
      <c r="R132" s="313"/>
      <c r="S132" s="155"/>
      <c r="T132" s="136"/>
      <c r="U132" s="157">
        <v>-2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1431</v>
      </c>
      <c r="F133" s="190">
        <v>0</v>
      </c>
      <c r="G133" s="153" t="s">
        <v>1428</v>
      </c>
      <c r="H133" s="153" t="s">
        <v>1432</v>
      </c>
      <c r="I133" s="287">
        <v>1</v>
      </c>
      <c r="J133" s="288">
        <v>1</v>
      </c>
      <c r="K133" s="150">
        <v>-86000</v>
      </c>
      <c r="L133" s="283">
        <v>8.5209999999999992E-5</v>
      </c>
      <c r="M133" s="311"/>
      <c r="N133" s="312"/>
      <c r="O133" s="284">
        <v>8.5209999999999992E-5</v>
      </c>
      <c r="P133" s="285"/>
      <c r="Q133" s="153">
        <v>-7</v>
      </c>
      <c r="R133" s="313"/>
      <c r="S133" s="155"/>
      <c r="T133" s="136"/>
      <c r="U133" s="157">
        <v>-7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1434</v>
      </c>
      <c r="F134" s="190">
        <v>0</v>
      </c>
      <c r="G134" s="153" t="s">
        <v>1435</v>
      </c>
      <c r="H134" s="153" t="s">
        <v>1420</v>
      </c>
      <c r="I134" s="287">
        <v>1</v>
      </c>
      <c r="J134" s="288">
        <v>1</v>
      </c>
      <c r="K134" s="150">
        <v>-631265</v>
      </c>
      <c r="L134" s="283">
        <v>1.6501999999999999E-4</v>
      </c>
      <c r="M134" s="311"/>
      <c r="N134" s="312"/>
      <c r="O134" s="284">
        <v>1.6501999999999999E-4</v>
      </c>
      <c r="P134" s="285"/>
      <c r="Q134" s="153">
        <v>-104</v>
      </c>
      <c r="R134" s="313"/>
      <c r="S134" s="155"/>
      <c r="T134" s="136"/>
      <c r="U134" s="157">
        <v>-104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570</v>
      </c>
      <c r="D135" s="95"/>
      <c r="E135" s="286" t="s">
        <v>1437</v>
      </c>
      <c r="F135" s="190">
        <v>0</v>
      </c>
      <c r="G135" s="153" t="s">
        <v>1435</v>
      </c>
      <c r="H135" s="153" t="s">
        <v>1432</v>
      </c>
      <c r="I135" s="287">
        <v>1</v>
      </c>
      <c r="J135" s="288">
        <v>1</v>
      </c>
      <c r="K135" s="150">
        <v>-76500</v>
      </c>
      <c r="L135" s="283">
        <v>1.0896999999999998E-4</v>
      </c>
      <c r="M135" s="311"/>
      <c r="N135" s="312"/>
      <c r="O135" s="284">
        <v>1.0896999999999998E-4</v>
      </c>
      <c r="P135" s="285"/>
      <c r="Q135" s="153">
        <v>-8</v>
      </c>
      <c r="R135" s="313"/>
      <c r="S135" s="155"/>
      <c r="T135" s="136"/>
      <c r="U135" s="157">
        <v>-8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710</v>
      </c>
      <c r="D136" s="95"/>
      <c r="E136" s="286" t="s">
        <v>1440</v>
      </c>
      <c r="F136" s="190">
        <v>0</v>
      </c>
      <c r="G136" s="153" t="s">
        <v>1441</v>
      </c>
      <c r="H136" s="153" t="s">
        <v>1420</v>
      </c>
      <c r="I136" s="287">
        <v>1</v>
      </c>
      <c r="J136" s="288">
        <v>1</v>
      </c>
      <c r="K136" s="150">
        <v>-298100</v>
      </c>
      <c r="L136" s="283">
        <v>5.9020000000000001E-5</v>
      </c>
      <c r="M136" s="311"/>
      <c r="N136" s="312"/>
      <c r="O136" s="284">
        <v>5.9020000000000001E-5</v>
      </c>
      <c r="P136" s="285"/>
      <c r="Q136" s="153">
        <v>-18</v>
      </c>
      <c r="R136" s="313"/>
      <c r="S136" s="155"/>
      <c r="T136" s="136"/>
      <c r="U136" s="157">
        <v>-18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-96080400</v>
      </c>
      <c r="L151" s="285"/>
      <c r="M151" s="285"/>
      <c r="N151" s="285"/>
      <c r="O151" s="285"/>
      <c r="P151" s="285"/>
      <c r="Q151" s="292">
        <v>-10628</v>
      </c>
      <c r="R151" s="315"/>
      <c r="S151" s="316"/>
      <c r="T151" s="136"/>
      <c r="U151" s="292">
        <v>-10628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110</v>
      </c>
      <c r="F161" s="307">
        <v>6</v>
      </c>
      <c r="G161" s="308" t="s">
        <v>1446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-97299663</v>
      </c>
      <c r="L162" s="283">
        <v>1.8755000000000001E-4</v>
      </c>
      <c r="M162" s="311"/>
      <c r="N162" s="312"/>
      <c r="O162" s="284">
        <v>1.8755000000000001E-4</v>
      </c>
      <c r="P162" s="285"/>
      <c r="Q162" s="153">
        <v>-18249</v>
      </c>
      <c r="R162" s="313"/>
      <c r="S162" s="155"/>
      <c r="T162" s="136"/>
      <c r="U162" s="157">
        <v>-18249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1423</v>
      </c>
      <c r="F163" s="190">
        <v>0</v>
      </c>
      <c r="G163" s="153" t="s">
        <v>1424</v>
      </c>
      <c r="H163" s="153" t="s">
        <v>1420</v>
      </c>
      <c r="I163" s="287">
        <v>1</v>
      </c>
      <c r="J163" s="288">
        <v>1</v>
      </c>
      <c r="K163" s="150">
        <v>-13491205</v>
      </c>
      <c r="L163" s="283">
        <v>4.6889999999999993E-5</v>
      </c>
      <c r="M163" s="311"/>
      <c r="N163" s="312"/>
      <c r="O163" s="284">
        <v>4.6889999999999993E-5</v>
      </c>
      <c r="P163" s="285"/>
      <c r="Q163" s="153">
        <v>-633</v>
      </c>
      <c r="R163" s="313"/>
      <c r="S163" s="155"/>
      <c r="T163" s="136"/>
      <c r="U163" s="157">
        <v>-633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210</v>
      </c>
      <c r="D164" s="95"/>
      <c r="E164" s="286" t="s">
        <v>1427</v>
      </c>
      <c r="F164" s="190">
        <v>0</v>
      </c>
      <c r="G164" s="153" t="s">
        <v>1428</v>
      </c>
      <c r="H164" s="153" t="s">
        <v>1420</v>
      </c>
      <c r="I164" s="287">
        <v>1</v>
      </c>
      <c r="J164" s="288">
        <v>1</v>
      </c>
      <c r="K164" s="150">
        <v>-1010520</v>
      </c>
      <c r="L164" s="283">
        <v>2.0864999999999998E-4</v>
      </c>
      <c r="M164" s="311"/>
      <c r="N164" s="312"/>
      <c r="O164" s="284">
        <v>2.0864999999999998E-4</v>
      </c>
      <c r="P164" s="285"/>
      <c r="Q164" s="153">
        <v>-211</v>
      </c>
      <c r="R164" s="313"/>
      <c r="S164" s="155"/>
      <c r="T164" s="136"/>
      <c r="U164" s="157">
        <v>-211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270</v>
      </c>
      <c r="D165" s="95"/>
      <c r="E165" s="286" t="s">
        <v>1431</v>
      </c>
      <c r="F165" s="190">
        <v>0</v>
      </c>
      <c r="G165" s="153" t="s">
        <v>1428</v>
      </c>
      <c r="H165" s="153" t="s">
        <v>1432</v>
      </c>
      <c r="I165" s="287">
        <v>1</v>
      </c>
      <c r="J165" s="288">
        <v>1</v>
      </c>
      <c r="K165" s="150">
        <v>-28000</v>
      </c>
      <c r="L165" s="283">
        <v>1.4605999999999999E-4</v>
      </c>
      <c r="M165" s="311"/>
      <c r="N165" s="312"/>
      <c r="O165" s="284">
        <v>1.4605999999999999E-4</v>
      </c>
      <c r="P165" s="285"/>
      <c r="Q165" s="153">
        <v>-4</v>
      </c>
      <c r="R165" s="313"/>
      <c r="S165" s="155"/>
      <c r="T165" s="136"/>
      <c r="U165" s="157">
        <v>-4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510</v>
      </c>
      <c r="D166" s="95"/>
      <c r="E166" s="286" t="s">
        <v>1434</v>
      </c>
      <c r="F166" s="190">
        <v>0</v>
      </c>
      <c r="G166" s="153" t="s">
        <v>1435</v>
      </c>
      <c r="H166" s="153" t="s">
        <v>1420</v>
      </c>
      <c r="I166" s="287">
        <v>1</v>
      </c>
      <c r="J166" s="288">
        <v>1</v>
      </c>
      <c r="K166" s="150">
        <v>-223005</v>
      </c>
      <c r="L166" s="283">
        <v>2.8286000000000001E-4</v>
      </c>
      <c r="M166" s="311"/>
      <c r="N166" s="312"/>
      <c r="O166" s="284">
        <v>2.8286000000000001E-4</v>
      </c>
      <c r="P166" s="285"/>
      <c r="Q166" s="153">
        <v>-63</v>
      </c>
      <c r="R166" s="313"/>
      <c r="S166" s="155"/>
      <c r="T166" s="136"/>
      <c r="U166" s="157">
        <v>-63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540</v>
      </c>
      <c r="D167" s="95"/>
      <c r="E167" s="286" t="s">
        <v>1436</v>
      </c>
      <c r="F167" s="190">
        <v>0</v>
      </c>
      <c r="G167" s="153" t="s">
        <v>1435</v>
      </c>
      <c r="H167" s="153" t="s">
        <v>1430</v>
      </c>
      <c r="I167" s="287">
        <v>1</v>
      </c>
      <c r="J167" s="288">
        <v>1</v>
      </c>
      <c r="K167" s="150">
        <v>-15870</v>
      </c>
      <c r="L167" s="283">
        <v>1.8385E-4</v>
      </c>
      <c r="M167" s="311"/>
      <c r="N167" s="312"/>
      <c r="O167" s="284">
        <v>1.8385E-4</v>
      </c>
      <c r="P167" s="285"/>
      <c r="Q167" s="153">
        <v>-3</v>
      </c>
      <c r="R167" s="313"/>
      <c r="S167" s="155"/>
      <c r="T167" s="136"/>
      <c r="U167" s="157">
        <v>-3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710</v>
      </c>
      <c r="D168" s="95"/>
      <c r="E168" s="286" t="s">
        <v>1440</v>
      </c>
      <c r="F168" s="190">
        <v>0</v>
      </c>
      <c r="G168" s="153" t="s">
        <v>1441</v>
      </c>
      <c r="H168" s="153" t="s">
        <v>1420</v>
      </c>
      <c r="I168" s="287">
        <v>1</v>
      </c>
      <c r="J168" s="288">
        <v>1</v>
      </c>
      <c r="K168" s="150">
        <v>-128000</v>
      </c>
      <c r="L168" s="283">
        <v>1.0116E-4</v>
      </c>
      <c r="M168" s="311"/>
      <c r="N168" s="312"/>
      <c r="O168" s="284">
        <v>1.0116E-4</v>
      </c>
      <c r="P168" s="285"/>
      <c r="Q168" s="153">
        <v>-13</v>
      </c>
      <c r="R168" s="313"/>
      <c r="S168" s="155"/>
      <c r="T168" s="136"/>
      <c r="U168" s="157">
        <v>-13</v>
      </c>
      <c r="V168" s="265"/>
      <c r="W168" s="322"/>
    </row>
    <row r="169" spans="1:23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-112196263</v>
      </c>
      <c r="L185" s="285"/>
      <c r="M185" s="285"/>
      <c r="N185" s="285"/>
      <c r="O185" s="285"/>
      <c r="P185" s="285"/>
      <c r="Q185" s="292">
        <v>-19176</v>
      </c>
      <c r="R185" s="315"/>
      <c r="S185" s="316"/>
      <c r="T185" s="136"/>
      <c r="U185" s="292">
        <v>-19176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110</v>
      </c>
      <c r="F195" s="307">
        <v>8</v>
      </c>
      <c r="G195" s="308" t="s">
        <v>1447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1418</v>
      </c>
      <c r="F196" s="280">
        <v>0</v>
      </c>
      <c r="G196" s="153" t="s">
        <v>1419</v>
      </c>
      <c r="H196" s="153" t="s">
        <v>1420</v>
      </c>
      <c r="I196" s="281">
        <v>1</v>
      </c>
      <c r="J196" s="282">
        <v>1</v>
      </c>
      <c r="K196" s="150">
        <v>-57523603</v>
      </c>
      <c r="L196" s="283">
        <v>1.2530999999999998E-4</v>
      </c>
      <c r="M196" s="311"/>
      <c r="N196" s="312"/>
      <c r="O196" s="284">
        <v>1.2530999999999998E-4</v>
      </c>
      <c r="P196" s="285"/>
      <c r="Q196" s="153">
        <v>-7208</v>
      </c>
      <c r="R196" s="313"/>
      <c r="S196" s="155"/>
      <c r="T196" s="136"/>
      <c r="U196" s="157">
        <v>-7208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110</v>
      </c>
      <c r="D197" s="95"/>
      <c r="E197" s="286" t="s">
        <v>1423</v>
      </c>
      <c r="F197" s="190">
        <v>0</v>
      </c>
      <c r="G197" s="153" t="s">
        <v>1424</v>
      </c>
      <c r="H197" s="153" t="s">
        <v>1420</v>
      </c>
      <c r="I197" s="287">
        <v>1</v>
      </c>
      <c r="J197" s="288">
        <v>1</v>
      </c>
      <c r="K197" s="150">
        <v>-6804487</v>
      </c>
      <c r="L197" s="283">
        <v>3.133E-5</v>
      </c>
      <c r="M197" s="311"/>
      <c r="N197" s="312"/>
      <c r="O197" s="284">
        <v>3.133E-5</v>
      </c>
      <c r="P197" s="285"/>
      <c r="Q197" s="153">
        <v>-213</v>
      </c>
      <c r="R197" s="313"/>
      <c r="S197" s="155"/>
      <c r="T197" s="136"/>
      <c r="U197" s="157">
        <v>-213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140</v>
      </c>
      <c r="D198" s="95"/>
      <c r="E198" s="286" t="s">
        <v>1425</v>
      </c>
      <c r="F198" s="190">
        <v>0</v>
      </c>
      <c r="G198" s="153" t="s">
        <v>1426</v>
      </c>
      <c r="H198" s="153" t="s">
        <v>1420</v>
      </c>
      <c r="I198" s="287">
        <v>1</v>
      </c>
      <c r="J198" s="288">
        <v>1</v>
      </c>
      <c r="K198" s="150">
        <v>-202500</v>
      </c>
      <c r="L198" s="283">
        <v>3.133E-5</v>
      </c>
      <c r="M198" s="311"/>
      <c r="N198" s="312"/>
      <c r="O198" s="284">
        <v>3.133E-5</v>
      </c>
      <c r="P198" s="285"/>
      <c r="Q198" s="153">
        <v>-6</v>
      </c>
      <c r="R198" s="313"/>
      <c r="S198" s="155"/>
      <c r="T198" s="136"/>
      <c r="U198" s="157">
        <v>-6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210</v>
      </c>
      <c r="D199" s="95"/>
      <c r="E199" s="286" t="s">
        <v>1427</v>
      </c>
      <c r="F199" s="190">
        <v>0</v>
      </c>
      <c r="G199" s="153" t="s">
        <v>1428</v>
      </c>
      <c r="H199" s="153" t="s">
        <v>1420</v>
      </c>
      <c r="I199" s="287">
        <v>1</v>
      </c>
      <c r="J199" s="288">
        <v>1</v>
      </c>
      <c r="K199" s="150">
        <v>-986680</v>
      </c>
      <c r="L199" s="283">
        <v>1.3941E-4</v>
      </c>
      <c r="M199" s="311"/>
      <c r="N199" s="312"/>
      <c r="O199" s="284">
        <v>1.3941E-4</v>
      </c>
      <c r="P199" s="285"/>
      <c r="Q199" s="153">
        <v>-138</v>
      </c>
      <c r="R199" s="313"/>
      <c r="S199" s="155"/>
      <c r="T199" s="136"/>
      <c r="U199" s="157">
        <v>-138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240</v>
      </c>
      <c r="D200" s="95"/>
      <c r="E200" s="286" t="s">
        <v>1429</v>
      </c>
      <c r="F200" s="190">
        <v>0</v>
      </c>
      <c r="G200" s="153" t="s">
        <v>1428</v>
      </c>
      <c r="H200" s="153" t="s">
        <v>1430</v>
      </c>
      <c r="I200" s="287">
        <v>1</v>
      </c>
      <c r="J200" s="288">
        <v>1</v>
      </c>
      <c r="K200" s="150">
        <v>-61000</v>
      </c>
      <c r="L200" s="283">
        <v>9.7590000000000006E-5</v>
      </c>
      <c r="M200" s="311"/>
      <c r="N200" s="312"/>
      <c r="O200" s="284">
        <v>9.7590000000000006E-5</v>
      </c>
      <c r="P200" s="285"/>
      <c r="Q200" s="153">
        <v>-6</v>
      </c>
      <c r="R200" s="313"/>
      <c r="S200" s="155"/>
      <c r="T200" s="136"/>
      <c r="U200" s="157">
        <v>-6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270</v>
      </c>
      <c r="D201" s="95"/>
      <c r="E201" s="286" t="s">
        <v>1431</v>
      </c>
      <c r="F201" s="190">
        <v>0</v>
      </c>
      <c r="G201" s="153" t="s">
        <v>1428</v>
      </c>
      <c r="H201" s="153" t="s">
        <v>1432</v>
      </c>
      <c r="I201" s="287">
        <v>1</v>
      </c>
      <c r="J201" s="288">
        <v>1</v>
      </c>
      <c r="K201" s="150">
        <v>-8800</v>
      </c>
      <c r="L201" s="283">
        <v>9.7590000000000006E-5</v>
      </c>
      <c r="M201" s="311"/>
      <c r="N201" s="312"/>
      <c r="O201" s="284">
        <v>9.7590000000000006E-5</v>
      </c>
      <c r="P201" s="285"/>
      <c r="Q201" s="153">
        <v>-1</v>
      </c>
      <c r="R201" s="313"/>
      <c r="S201" s="155"/>
      <c r="T201" s="136"/>
      <c r="U201" s="157">
        <v>-1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510</v>
      </c>
      <c r="D202" s="95"/>
      <c r="E202" s="286" t="s">
        <v>1434</v>
      </c>
      <c r="F202" s="190">
        <v>0</v>
      </c>
      <c r="G202" s="153" t="s">
        <v>1435</v>
      </c>
      <c r="H202" s="153" t="s">
        <v>1420</v>
      </c>
      <c r="I202" s="287">
        <v>1</v>
      </c>
      <c r="J202" s="288">
        <v>1</v>
      </c>
      <c r="K202" s="150">
        <v>-207400</v>
      </c>
      <c r="L202" s="283">
        <v>1.8900000000000001E-4</v>
      </c>
      <c r="M202" s="311"/>
      <c r="N202" s="312"/>
      <c r="O202" s="284">
        <v>1.8900000000000001E-4</v>
      </c>
      <c r="P202" s="285"/>
      <c r="Q202" s="153">
        <v>-39</v>
      </c>
      <c r="R202" s="313"/>
      <c r="S202" s="155"/>
      <c r="T202" s="136"/>
      <c r="U202" s="157">
        <v>-39</v>
      </c>
      <c r="V202" s="265"/>
      <c r="W202" s="322"/>
    </row>
    <row r="203" spans="1:23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-65794470</v>
      </c>
      <c r="L219" s="285"/>
      <c r="M219" s="285"/>
      <c r="N219" s="285"/>
      <c r="O219" s="285"/>
      <c r="P219" s="285"/>
      <c r="Q219" s="292">
        <v>-7611</v>
      </c>
      <c r="R219" s="315"/>
      <c r="S219" s="316"/>
      <c r="T219" s="136"/>
      <c r="U219" s="292">
        <v>-7611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110</v>
      </c>
      <c r="F229" s="307">
        <v>10</v>
      </c>
      <c r="G229" s="308" t="s">
        <v>1448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1418</v>
      </c>
      <c r="F230" s="280">
        <v>0</v>
      </c>
      <c r="G230" s="153" t="s">
        <v>1419</v>
      </c>
      <c r="H230" s="153" t="s">
        <v>1420</v>
      </c>
      <c r="I230" s="281">
        <v>1</v>
      </c>
      <c r="J230" s="282">
        <v>1</v>
      </c>
      <c r="K230" s="150">
        <v>41737396</v>
      </c>
      <c r="L230" s="283">
        <v>1.00668E-3</v>
      </c>
      <c r="M230" s="311"/>
      <c r="N230" s="312"/>
      <c r="O230" s="284">
        <v>1.00668E-3</v>
      </c>
      <c r="P230" s="285"/>
      <c r="Q230" s="153">
        <v>42016</v>
      </c>
      <c r="R230" s="313"/>
      <c r="S230" s="155"/>
      <c r="T230" s="136"/>
      <c r="U230" s="157">
        <v>42016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110</v>
      </c>
      <c r="D231" s="95"/>
      <c r="E231" s="286" t="s">
        <v>1423</v>
      </c>
      <c r="F231" s="190">
        <v>0</v>
      </c>
      <c r="G231" s="153" t="s">
        <v>1424</v>
      </c>
      <c r="H231" s="153" t="s">
        <v>1420</v>
      </c>
      <c r="I231" s="287">
        <v>1</v>
      </c>
      <c r="J231" s="288">
        <v>1</v>
      </c>
      <c r="K231" s="150">
        <v>445700</v>
      </c>
      <c r="L231" s="283">
        <v>2.5167000000000001E-4</v>
      </c>
      <c r="M231" s="311"/>
      <c r="N231" s="312"/>
      <c r="O231" s="284">
        <v>2.5167000000000001E-4</v>
      </c>
      <c r="P231" s="285"/>
      <c r="Q231" s="153">
        <v>112</v>
      </c>
      <c r="R231" s="313"/>
      <c r="S231" s="155"/>
      <c r="T231" s="136"/>
      <c r="U231" s="157">
        <v>112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210</v>
      </c>
      <c r="D232" s="95"/>
      <c r="E232" s="286" t="s">
        <v>1427</v>
      </c>
      <c r="F232" s="190">
        <v>0</v>
      </c>
      <c r="G232" s="153" t="s">
        <v>1428</v>
      </c>
      <c r="H232" s="153" t="s">
        <v>1420</v>
      </c>
      <c r="I232" s="287">
        <v>1</v>
      </c>
      <c r="J232" s="288">
        <v>1</v>
      </c>
      <c r="K232" s="150">
        <v>3061280</v>
      </c>
      <c r="L232" s="283">
        <v>1.11994E-3</v>
      </c>
      <c r="M232" s="311"/>
      <c r="N232" s="312"/>
      <c r="O232" s="284">
        <v>1.11994E-3</v>
      </c>
      <c r="P232" s="285"/>
      <c r="Q232" s="153">
        <v>3428</v>
      </c>
      <c r="R232" s="313"/>
      <c r="S232" s="155"/>
      <c r="T232" s="136"/>
      <c r="U232" s="157">
        <v>3428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240</v>
      </c>
      <c r="D233" s="95"/>
      <c r="E233" s="286" t="s">
        <v>1429</v>
      </c>
      <c r="F233" s="190">
        <v>0</v>
      </c>
      <c r="G233" s="153" t="s">
        <v>1428</v>
      </c>
      <c r="H233" s="153" t="s">
        <v>1430</v>
      </c>
      <c r="I233" s="287">
        <v>1</v>
      </c>
      <c r="J233" s="288">
        <v>1</v>
      </c>
      <c r="K233" s="150">
        <v>130130</v>
      </c>
      <c r="L233" s="283">
        <v>7.8401000000000002E-4</v>
      </c>
      <c r="M233" s="311"/>
      <c r="N233" s="312"/>
      <c r="O233" s="284">
        <v>7.8401000000000002E-4</v>
      </c>
      <c r="P233" s="285"/>
      <c r="Q233" s="153">
        <v>102</v>
      </c>
      <c r="R233" s="313"/>
      <c r="S233" s="155"/>
      <c r="T233" s="136"/>
      <c r="U233" s="157">
        <v>102</v>
      </c>
      <c r="V233" s="265"/>
      <c r="W233" s="322"/>
    </row>
    <row r="234" spans="1:23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45374506</v>
      </c>
      <c r="L253" s="285"/>
      <c r="M253" s="285"/>
      <c r="N253" s="285"/>
      <c r="O253" s="285"/>
      <c r="P253" s="285"/>
      <c r="Q253" s="292">
        <v>45658</v>
      </c>
      <c r="R253" s="315"/>
      <c r="S253" s="316"/>
      <c r="T253" s="136"/>
      <c r="U253" s="292">
        <v>45658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110</v>
      </c>
      <c r="F263" s="307">
        <v>9</v>
      </c>
      <c r="G263" s="308" t="s">
        <v>1449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1418</v>
      </c>
      <c r="F264" s="280">
        <v>0</v>
      </c>
      <c r="G264" s="153" t="s">
        <v>1419</v>
      </c>
      <c r="H264" s="153" t="s">
        <v>1420</v>
      </c>
      <c r="I264" s="281">
        <v>1</v>
      </c>
      <c r="J264" s="282">
        <v>1</v>
      </c>
      <c r="K264" s="150">
        <v>-115208498</v>
      </c>
      <c r="L264" s="283">
        <v>3.6943999999999996E-4</v>
      </c>
      <c r="M264" s="311"/>
      <c r="N264" s="312"/>
      <c r="O264" s="284">
        <v>3.6943999999999996E-4</v>
      </c>
      <c r="P264" s="285"/>
      <c r="Q264" s="153">
        <v>-42563</v>
      </c>
      <c r="R264" s="313"/>
      <c r="S264" s="155"/>
      <c r="T264" s="136"/>
      <c r="U264" s="157">
        <v>-42563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110</v>
      </c>
      <c r="D265" s="95"/>
      <c r="E265" s="286" t="s">
        <v>1423</v>
      </c>
      <c r="F265" s="190">
        <v>0</v>
      </c>
      <c r="G265" s="153" t="s">
        <v>1424</v>
      </c>
      <c r="H265" s="153" t="s">
        <v>1420</v>
      </c>
      <c r="I265" s="287">
        <v>1</v>
      </c>
      <c r="J265" s="288">
        <v>1</v>
      </c>
      <c r="K265" s="150">
        <v>-12500280</v>
      </c>
      <c r="L265" s="283">
        <v>9.235999999999999E-5</v>
      </c>
      <c r="M265" s="311"/>
      <c r="N265" s="312"/>
      <c r="O265" s="284">
        <v>9.235999999999999E-5</v>
      </c>
      <c r="P265" s="285"/>
      <c r="Q265" s="153">
        <v>-1155</v>
      </c>
      <c r="R265" s="313"/>
      <c r="S265" s="155"/>
      <c r="T265" s="136"/>
      <c r="U265" s="157">
        <v>-1155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140</v>
      </c>
      <c r="D266" s="95"/>
      <c r="E266" s="286" t="s">
        <v>1425</v>
      </c>
      <c r="F266" s="190">
        <v>0</v>
      </c>
      <c r="G266" s="153" t="s">
        <v>1426</v>
      </c>
      <c r="H266" s="153" t="s">
        <v>1420</v>
      </c>
      <c r="I266" s="287">
        <v>1</v>
      </c>
      <c r="J266" s="288">
        <v>1</v>
      </c>
      <c r="K266" s="150">
        <v>-12500</v>
      </c>
      <c r="L266" s="283">
        <v>9.235999999999999E-5</v>
      </c>
      <c r="M266" s="311"/>
      <c r="N266" s="312"/>
      <c r="O266" s="284">
        <v>9.235999999999999E-5</v>
      </c>
      <c r="P266" s="285"/>
      <c r="Q266" s="153">
        <v>-1</v>
      </c>
      <c r="R266" s="313"/>
      <c r="S266" s="155"/>
      <c r="T266" s="136"/>
      <c r="U266" s="157">
        <v>-1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210</v>
      </c>
      <c r="D267" s="95"/>
      <c r="E267" s="286" t="s">
        <v>1427</v>
      </c>
      <c r="F267" s="190">
        <v>0</v>
      </c>
      <c r="G267" s="153" t="s">
        <v>1428</v>
      </c>
      <c r="H267" s="153" t="s">
        <v>1420</v>
      </c>
      <c r="I267" s="287">
        <v>1</v>
      </c>
      <c r="J267" s="288">
        <v>1</v>
      </c>
      <c r="K267" s="150">
        <v>-1530480</v>
      </c>
      <c r="L267" s="283">
        <v>4.1100000000000007E-4</v>
      </c>
      <c r="M267" s="311"/>
      <c r="N267" s="312"/>
      <c r="O267" s="284">
        <v>4.1100000000000007E-4</v>
      </c>
      <c r="P267" s="285"/>
      <c r="Q267" s="153">
        <v>-629</v>
      </c>
      <c r="R267" s="313"/>
      <c r="S267" s="155"/>
      <c r="T267" s="136"/>
      <c r="U267" s="157">
        <v>-629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510</v>
      </c>
      <c r="D268" s="95"/>
      <c r="E268" s="286" t="s">
        <v>1434</v>
      </c>
      <c r="F268" s="190">
        <v>0</v>
      </c>
      <c r="G268" s="153" t="s">
        <v>1435</v>
      </c>
      <c r="H268" s="153" t="s">
        <v>1420</v>
      </c>
      <c r="I268" s="287">
        <v>1</v>
      </c>
      <c r="J268" s="288">
        <v>1</v>
      </c>
      <c r="K268" s="150">
        <v>-11897865</v>
      </c>
      <c r="L268" s="283">
        <v>5.5718999999999994E-4</v>
      </c>
      <c r="M268" s="311"/>
      <c r="N268" s="312"/>
      <c r="O268" s="284">
        <v>5.5718999999999994E-4</v>
      </c>
      <c r="P268" s="285"/>
      <c r="Q268" s="153">
        <v>-6629</v>
      </c>
      <c r="R268" s="313"/>
      <c r="S268" s="155"/>
      <c r="T268" s="136"/>
      <c r="U268" s="157">
        <v>-6629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570</v>
      </c>
      <c r="D269" s="95"/>
      <c r="E269" s="286" t="s">
        <v>1437</v>
      </c>
      <c r="F269" s="190">
        <v>0</v>
      </c>
      <c r="G269" s="153" t="s">
        <v>1435</v>
      </c>
      <c r="H269" s="153" t="s">
        <v>1432</v>
      </c>
      <c r="I269" s="287">
        <v>1</v>
      </c>
      <c r="J269" s="288">
        <v>1</v>
      </c>
      <c r="K269" s="150">
        <v>-218840</v>
      </c>
      <c r="L269" s="283">
        <v>3.6215999999999999E-4</v>
      </c>
      <c r="M269" s="311"/>
      <c r="N269" s="312"/>
      <c r="O269" s="284">
        <v>3.6215999999999999E-4</v>
      </c>
      <c r="P269" s="285"/>
      <c r="Q269" s="153">
        <v>-79</v>
      </c>
      <c r="R269" s="313"/>
      <c r="S269" s="155"/>
      <c r="T269" s="136"/>
      <c r="U269" s="157">
        <v>-79</v>
      </c>
      <c r="V269" s="265"/>
      <c r="W269" s="322"/>
    </row>
    <row r="270" spans="1:23" x14ac:dyDescent="0.2">
      <c r="A270" s="306">
        <v>15</v>
      </c>
      <c r="B270" s="229">
        <v>7</v>
      </c>
      <c r="C270" s="237">
        <v>710</v>
      </c>
      <c r="D270" s="95"/>
      <c r="E270" s="286" t="s">
        <v>1440</v>
      </c>
      <c r="F270" s="190">
        <v>0</v>
      </c>
      <c r="G270" s="153" t="s">
        <v>1441</v>
      </c>
      <c r="H270" s="153" t="s">
        <v>1420</v>
      </c>
      <c r="I270" s="287">
        <v>1</v>
      </c>
      <c r="J270" s="288">
        <v>1</v>
      </c>
      <c r="K270" s="150">
        <v>-653000</v>
      </c>
      <c r="L270" s="283">
        <v>1.9927999999999998E-4</v>
      </c>
      <c r="M270" s="311"/>
      <c r="N270" s="312"/>
      <c r="O270" s="284">
        <v>1.9927999999999998E-4</v>
      </c>
      <c r="P270" s="285"/>
      <c r="Q270" s="153">
        <v>-130</v>
      </c>
      <c r="R270" s="313"/>
      <c r="S270" s="155"/>
      <c r="T270" s="136"/>
      <c r="U270" s="157">
        <v>-130</v>
      </c>
      <c r="V270" s="265"/>
      <c r="W270" s="318"/>
    </row>
    <row r="271" spans="1:23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-142021463</v>
      </c>
      <c r="L287" s="285"/>
      <c r="M287" s="285"/>
      <c r="N287" s="285"/>
      <c r="O287" s="285"/>
      <c r="P287" s="285"/>
      <c r="Q287" s="292">
        <v>-51186</v>
      </c>
      <c r="R287" s="315"/>
      <c r="S287" s="316"/>
      <c r="T287" s="136"/>
      <c r="U287" s="292">
        <v>-51186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110</v>
      </c>
      <c r="F297" s="307">
        <v>7</v>
      </c>
      <c r="G297" s="308" t="s">
        <v>1450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1418</v>
      </c>
      <c r="F298" s="280">
        <v>0</v>
      </c>
      <c r="G298" s="153" t="s">
        <v>1419</v>
      </c>
      <c r="H298" s="153" t="s">
        <v>1420</v>
      </c>
      <c r="I298" s="281">
        <v>1</v>
      </c>
      <c r="J298" s="282">
        <v>1</v>
      </c>
      <c r="K298" s="150">
        <v>-97622725</v>
      </c>
      <c r="L298" s="283">
        <v>2.9796E-4</v>
      </c>
      <c r="M298" s="311"/>
      <c r="N298" s="312"/>
      <c r="O298" s="284">
        <v>2.9796E-4</v>
      </c>
      <c r="P298" s="285"/>
      <c r="Q298" s="153">
        <v>-29088</v>
      </c>
      <c r="R298" s="313"/>
      <c r="S298" s="155"/>
      <c r="T298" s="136"/>
      <c r="U298" s="157">
        <v>-29088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110</v>
      </c>
      <c r="D299" s="95"/>
      <c r="E299" s="286" t="s">
        <v>1423</v>
      </c>
      <c r="F299" s="190">
        <v>0</v>
      </c>
      <c r="G299" s="153" t="s">
        <v>1424</v>
      </c>
      <c r="H299" s="153" t="s">
        <v>1420</v>
      </c>
      <c r="I299" s="287">
        <v>1</v>
      </c>
      <c r="J299" s="288">
        <v>1</v>
      </c>
      <c r="K299" s="150">
        <v>-8000030</v>
      </c>
      <c r="L299" s="283">
        <v>7.449E-5</v>
      </c>
      <c r="M299" s="311"/>
      <c r="N299" s="312"/>
      <c r="O299" s="284">
        <v>7.449E-5</v>
      </c>
      <c r="P299" s="285"/>
      <c r="Q299" s="153">
        <v>-596</v>
      </c>
      <c r="R299" s="313"/>
      <c r="S299" s="155"/>
      <c r="T299" s="136"/>
      <c r="U299" s="157">
        <v>-596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140</v>
      </c>
      <c r="D300" s="95"/>
      <c r="E300" s="286" t="s">
        <v>1425</v>
      </c>
      <c r="F300" s="190">
        <v>0</v>
      </c>
      <c r="G300" s="153" t="s">
        <v>1426</v>
      </c>
      <c r="H300" s="153" t="s">
        <v>1420</v>
      </c>
      <c r="I300" s="287">
        <v>1</v>
      </c>
      <c r="J300" s="288">
        <v>1</v>
      </c>
      <c r="K300" s="150">
        <v>-132670</v>
      </c>
      <c r="L300" s="283">
        <v>7.449E-5</v>
      </c>
      <c r="M300" s="311"/>
      <c r="N300" s="312"/>
      <c r="O300" s="284">
        <v>7.449E-5</v>
      </c>
      <c r="P300" s="285"/>
      <c r="Q300" s="153">
        <v>-10</v>
      </c>
      <c r="R300" s="313"/>
      <c r="S300" s="155"/>
      <c r="T300" s="136"/>
      <c r="U300" s="157">
        <v>-10</v>
      </c>
      <c r="V300" s="265"/>
      <c r="W300" s="322"/>
    </row>
    <row r="301" spans="1:23" x14ac:dyDescent="0.2">
      <c r="A301" s="306">
        <v>12</v>
      </c>
      <c r="B301" s="229">
        <v>4</v>
      </c>
      <c r="C301" s="237">
        <v>210</v>
      </c>
      <c r="D301" s="95"/>
      <c r="E301" s="286" t="s">
        <v>1427</v>
      </c>
      <c r="F301" s="190">
        <v>0</v>
      </c>
      <c r="G301" s="153" t="s">
        <v>1428</v>
      </c>
      <c r="H301" s="153" t="s">
        <v>1420</v>
      </c>
      <c r="I301" s="287">
        <v>1</v>
      </c>
      <c r="J301" s="288">
        <v>1</v>
      </c>
      <c r="K301" s="150">
        <v>-1033345</v>
      </c>
      <c r="L301" s="283">
        <v>3.3147999999999999E-4</v>
      </c>
      <c r="M301" s="311"/>
      <c r="N301" s="312"/>
      <c r="O301" s="284">
        <v>3.3147999999999999E-4</v>
      </c>
      <c r="P301" s="285"/>
      <c r="Q301" s="153">
        <v>-343</v>
      </c>
      <c r="R301" s="313"/>
      <c r="S301" s="155"/>
      <c r="T301" s="136"/>
      <c r="U301" s="157">
        <v>-343</v>
      </c>
      <c r="V301" s="265"/>
      <c r="W301" s="318"/>
    </row>
    <row r="302" spans="1:23" x14ac:dyDescent="0.2">
      <c r="A302" s="306">
        <v>13</v>
      </c>
      <c r="B302" s="229">
        <v>5</v>
      </c>
      <c r="C302" s="237">
        <v>240</v>
      </c>
      <c r="D302" s="95"/>
      <c r="E302" s="286" t="s">
        <v>1429</v>
      </c>
      <c r="F302" s="190">
        <v>0</v>
      </c>
      <c r="G302" s="153" t="s">
        <v>1428</v>
      </c>
      <c r="H302" s="153" t="s">
        <v>1430</v>
      </c>
      <c r="I302" s="287">
        <v>1</v>
      </c>
      <c r="J302" s="288">
        <v>1</v>
      </c>
      <c r="K302" s="150">
        <v>-20200</v>
      </c>
      <c r="L302" s="283">
        <v>2.3205E-4</v>
      </c>
      <c r="M302" s="311"/>
      <c r="N302" s="312"/>
      <c r="O302" s="284">
        <v>2.3205E-4</v>
      </c>
      <c r="P302" s="285"/>
      <c r="Q302" s="153">
        <v>-5</v>
      </c>
      <c r="R302" s="313"/>
      <c r="S302" s="155"/>
      <c r="T302" s="136"/>
      <c r="U302" s="157">
        <v>-5</v>
      </c>
      <c r="V302" s="265"/>
      <c r="W302" s="318"/>
    </row>
    <row r="303" spans="1:23" x14ac:dyDescent="0.2">
      <c r="A303" s="306">
        <v>14</v>
      </c>
      <c r="B303" s="229">
        <v>6</v>
      </c>
      <c r="C303" s="237">
        <v>510</v>
      </c>
      <c r="D303" s="95"/>
      <c r="E303" s="286" t="s">
        <v>1434</v>
      </c>
      <c r="F303" s="190">
        <v>0</v>
      </c>
      <c r="G303" s="153" t="s">
        <v>1435</v>
      </c>
      <c r="H303" s="153" t="s">
        <v>1420</v>
      </c>
      <c r="I303" s="287">
        <v>1</v>
      </c>
      <c r="J303" s="288">
        <v>1</v>
      </c>
      <c r="K303" s="150">
        <v>-297100</v>
      </c>
      <c r="L303" s="283">
        <v>4.4937999999999998E-4</v>
      </c>
      <c r="M303" s="311"/>
      <c r="N303" s="312"/>
      <c r="O303" s="284">
        <v>4.4937999999999998E-4</v>
      </c>
      <c r="P303" s="285"/>
      <c r="Q303" s="153">
        <v>-134</v>
      </c>
      <c r="R303" s="313"/>
      <c r="S303" s="155"/>
      <c r="T303" s="136"/>
      <c r="U303" s="157">
        <v>-134</v>
      </c>
      <c r="V303" s="265"/>
      <c r="W303" s="322"/>
    </row>
    <row r="304" spans="1:23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-107106070</v>
      </c>
      <c r="L321" s="285"/>
      <c r="M321" s="285"/>
      <c r="N321" s="285"/>
      <c r="O321" s="285"/>
      <c r="P321" s="285"/>
      <c r="Q321" s="292">
        <v>-30176</v>
      </c>
      <c r="R321" s="315"/>
      <c r="S321" s="316"/>
      <c r="T321" s="136"/>
      <c r="U321" s="292">
        <v>-30176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110</v>
      </c>
      <c r="F331" s="307">
        <v>5</v>
      </c>
      <c r="G331" s="308" t="s">
        <v>1451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1418</v>
      </c>
      <c r="F332" s="280">
        <v>0</v>
      </c>
      <c r="G332" s="153" t="s">
        <v>1419</v>
      </c>
      <c r="H332" s="153" t="s">
        <v>1420</v>
      </c>
      <c r="I332" s="281">
        <v>1</v>
      </c>
      <c r="J332" s="282">
        <v>1</v>
      </c>
      <c r="K332" s="150">
        <v>-195850326</v>
      </c>
      <c r="L332" s="283">
        <v>1.4825999999999999E-4</v>
      </c>
      <c r="M332" s="311"/>
      <c r="N332" s="312"/>
      <c r="O332" s="284">
        <v>1.4825999999999999E-4</v>
      </c>
      <c r="P332" s="285"/>
      <c r="Q332" s="153">
        <v>-29037</v>
      </c>
      <c r="R332" s="313"/>
      <c r="S332" s="155"/>
      <c r="T332" s="136"/>
      <c r="U332" s="157">
        <v>-29037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110</v>
      </c>
      <c r="D333" s="95"/>
      <c r="E333" s="286" t="s">
        <v>1423</v>
      </c>
      <c r="F333" s="190">
        <v>0</v>
      </c>
      <c r="G333" s="153" t="s">
        <v>1424</v>
      </c>
      <c r="H333" s="153" t="s">
        <v>1420</v>
      </c>
      <c r="I333" s="287">
        <v>1</v>
      </c>
      <c r="J333" s="288">
        <v>1</v>
      </c>
      <c r="K333" s="150">
        <v>-26984595</v>
      </c>
      <c r="L333" s="283">
        <v>3.7059999999999994E-5</v>
      </c>
      <c r="M333" s="311"/>
      <c r="N333" s="312"/>
      <c r="O333" s="284">
        <v>3.7059999999999994E-5</v>
      </c>
      <c r="P333" s="285"/>
      <c r="Q333" s="153">
        <v>-1000</v>
      </c>
      <c r="R333" s="313"/>
      <c r="S333" s="155"/>
      <c r="T333" s="136"/>
      <c r="U333" s="157">
        <v>-1000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140</v>
      </c>
      <c r="D334" s="95"/>
      <c r="E334" s="286" t="s">
        <v>1425</v>
      </c>
      <c r="F334" s="190">
        <v>0</v>
      </c>
      <c r="G334" s="153" t="s">
        <v>1426</v>
      </c>
      <c r="H334" s="153" t="s">
        <v>1420</v>
      </c>
      <c r="I334" s="287">
        <v>1</v>
      </c>
      <c r="J334" s="288">
        <v>1</v>
      </c>
      <c r="K334" s="150">
        <v>-281300</v>
      </c>
      <c r="L334" s="283">
        <v>3.7059999999999994E-5</v>
      </c>
      <c r="M334" s="311"/>
      <c r="N334" s="312"/>
      <c r="O334" s="284">
        <v>3.7059999999999994E-5</v>
      </c>
      <c r="P334" s="285"/>
      <c r="Q334" s="153">
        <v>-10</v>
      </c>
      <c r="R334" s="313"/>
      <c r="S334" s="155"/>
      <c r="T334" s="136"/>
      <c r="U334" s="157">
        <v>-10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210</v>
      </c>
      <c r="D335" s="95"/>
      <c r="E335" s="286" t="s">
        <v>1427</v>
      </c>
      <c r="F335" s="190">
        <v>0</v>
      </c>
      <c r="G335" s="153" t="s">
        <v>1428</v>
      </c>
      <c r="H335" s="153" t="s">
        <v>1420</v>
      </c>
      <c r="I335" s="287">
        <v>1</v>
      </c>
      <c r="J335" s="288">
        <v>1</v>
      </c>
      <c r="K335" s="150">
        <v>-19728608</v>
      </c>
      <c r="L335" s="283">
        <v>1.6493999999999998E-4</v>
      </c>
      <c r="M335" s="311"/>
      <c r="N335" s="312"/>
      <c r="O335" s="284">
        <v>1.6493999999999998E-4</v>
      </c>
      <c r="P335" s="285"/>
      <c r="Q335" s="153">
        <v>-3254</v>
      </c>
      <c r="R335" s="313"/>
      <c r="S335" s="155"/>
      <c r="T335" s="136"/>
      <c r="U335" s="157">
        <v>-3254</v>
      </c>
      <c r="V335" s="265"/>
      <c r="W335" s="322"/>
    </row>
    <row r="336" spans="1:23" x14ac:dyDescent="0.2">
      <c r="A336" s="306">
        <v>13</v>
      </c>
      <c r="B336" s="229">
        <v>5</v>
      </c>
      <c r="C336" s="237">
        <v>240</v>
      </c>
      <c r="D336" s="95"/>
      <c r="E336" s="286" t="s">
        <v>1429</v>
      </c>
      <c r="F336" s="190">
        <v>0</v>
      </c>
      <c r="G336" s="153" t="s">
        <v>1428</v>
      </c>
      <c r="H336" s="153" t="s">
        <v>1430</v>
      </c>
      <c r="I336" s="287">
        <v>1</v>
      </c>
      <c r="J336" s="288">
        <v>1</v>
      </c>
      <c r="K336" s="150">
        <v>-548185</v>
      </c>
      <c r="L336" s="283">
        <v>1.1546E-4</v>
      </c>
      <c r="M336" s="311"/>
      <c r="N336" s="312"/>
      <c r="O336" s="284">
        <v>1.1546E-4</v>
      </c>
      <c r="P336" s="285"/>
      <c r="Q336" s="153">
        <v>-63</v>
      </c>
      <c r="R336" s="313"/>
      <c r="S336" s="155"/>
      <c r="T336" s="136"/>
      <c r="U336" s="157">
        <v>-63</v>
      </c>
      <c r="V336" s="265"/>
      <c r="W336" s="322"/>
    </row>
    <row r="337" spans="1:23" x14ac:dyDescent="0.2">
      <c r="A337" s="306">
        <v>14</v>
      </c>
      <c r="B337" s="229">
        <v>6</v>
      </c>
      <c r="C337" s="237">
        <v>270</v>
      </c>
      <c r="D337" s="95"/>
      <c r="E337" s="286" t="s">
        <v>1431</v>
      </c>
      <c r="F337" s="190">
        <v>0</v>
      </c>
      <c r="G337" s="153" t="s">
        <v>1428</v>
      </c>
      <c r="H337" s="153" t="s">
        <v>1432</v>
      </c>
      <c r="I337" s="287">
        <v>1</v>
      </c>
      <c r="J337" s="288">
        <v>1</v>
      </c>
      <c r="K337" s="150">
        <v>-18500</v>
      </c>
      <c r="L337" s="283">
        <v>1.1546E-4</v>
      </c>
      <c r="M337" s="311"/>
      <c r="N337" s="312"/>
      <c r="O337" s="284">
        <v>1.1546E-4</v>
      </c>
      <c r="P337" s="285"/>
      <c r="Q337" s="153">
        <v>-2</v>
      </c>
      <c r="R337" s="313"/>
      <c r="S337" s="155"/>
      <c r="T337" s="136"/>
      <c r="U337" s="157">
        <v>-2</v>
      </c>
      <c r="V337" s="265"/>
      <c r="W337" s="322"/>
    </row>
    <row r="338" spans="1:23" x14ac:dyDescent="0.2">
      <c r="A338" s="306">
        <v>15</v>
      </c>
      <c r="B338" s="229">
        <v>7</v>
      </c>
      <c r="C338" s="237">
        <v>510</v>
      </c>
      <c r="D338" s="95"/>
      <c r="E338" s="286" t="s">
        <v>1434</v>
      </c>
      <c r="F338" s="190">
        <v>0</v>
      </c>
      <c r="G338" s="153" t="s">
        <v>1435</v>
      </c>
      <c r="H338" s="153" t="s">
        <v>1420</v>
      </c>
      <c r="I338" s="287">
        <v>1</v>
      </c>
      <c r="J338" s="288">
        <v>1</v>
      </c>
      <c r="K338" s="150">
        <v>-1420605</v>
      </c>
      <c r="L338" s="283">
        <v>2.2359999999999999E-4</v>
      </c>
      <c r="M338" s="311"/>
      <c r="N338" s="312"/>
      <c r="O338" s="284">
        <v>2.2359999999999999E-4</v>
      </c>
      <c r="P338" s="285"/>
      <c r="Q338" s="153">
        <v>-318</v>
      </c>
      <c r="R338" s="313"/>
      <c r="S338" s="155"/>
      <c r="T338" s="136"/>
      <c r="U338" s="157">
        <v>-318</v>
      </c>
      <c r="V338" s="265"/>
      <c r="W338" s="322"/>
    </row>
    <row r="339" spans="1:23" x14ac:dyDescent="0.2">
      <c r="A339" s="306">
        <v>16</v>
      </c>
      <c r="B339" s="229">
        <v>8</v>
      </c>
      <c r="C339" s="237">
        <v>570</v>
      </c>
      <c r="D339" s="95"/>
      <c r="E339" s="286" t="s">
        <v>1437</v>
      </c>
      <c r="F339" s="190">
        <v>0</v>
      </c>
      <c r="G339" s="153" t="s">
        <v>1435</v>
      </c>
      <c r="H339" s="153" t="s">
        <v>1432</v>
      </c>
      <c r="I339" s="287">
        <v>1</v>
      </c>
      <c r="J339" s="288">
        <v>1</v>
      </c>
      <c r="K339" s="150">
        <v>-31500</v>
      </c>
      <c r="L339" s="283">
        <v>1.4533999999999999E-4</v>
      </c>
      <c r="M339" s="311"/>
      <c r="N339" s="312"/>
      <c r="O339" s="284">
        <v>1.4533999999999999E-4</v>
      </c>
      <c r="P339" s="285"/>
      <c r="Q339" s="153">
        <v>-5</v>
      </c>
      <c r="R339" s="313"/>
      <c r="S339" s="155"/>
      <c r="T339" s="136"/>
      <c r="U339" s="157">
        <v>-5</v>
      </c>
      <c r="V339" s="265"/>
      <c r="W339" s="322"/>
    </row>
    <row r="340" spans="1:23" x14ac:dyDescent="0.2">
      <c r="A340" s="306">
        <v>17</v>
      </c>
      <c r="B340" s="229">
        <v>9</v>
      </c>
      <c r="C340" s="237">
        <v>710</v>
      </c>
      <c r="D340" s="95"/>
      <c r="E340" s="286" t="s">
        <v>1440</v>
      </c>
      <c r="F340" s="190">
        <v>0</v>
      </c>
      <c r="G340" s="153" t="s">
        <v>1441</v>
      </c>
      <c r="H340" s="153" t="s">
        <v>1420</v>
      </c>
      <c r="I340" s="287">
        <v>1</v>
      </c>
      <c r="J340" s="288">
        <v>1</v>
      </c>
      <c r="K340" s="150">
        <v>-1347000</v>
      </c>
      <c r="L340" s="283">
        <v>7.9969999999999995E-5</v>
      </c>
      <c r="M340" s="311"/>
      <c r="N340" s="312"/>
      <c r="O340" s="284">
        <v>7.9969999999999995E-5</v>
      </c>
      <c r="P340" s="285"/>
      <c r="Q340" s="153">
        <v>-108</v>
      </c>
      <c r="R340" s="313"/>
      <c r="S340" s="155"/>
      <c r="T340" s="136"/>
      <c r="U340" s="157">
        <v>-108</v>
      </c>
      <c r="V340" s="265"/>
      <c r="W340" s="322"/>
    </row>
    <row r="341" spans="1:23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-246210619</v>
      </c>
      <c r="L355" s="285"/>
      <c r="M355" s="285"/>
      <c r="N355" s="285"/>
      <c r="O355" s="285"/>
      <c r="P355" s="285"/>
      <c r="Q355" s="292">
        <v>-33797</v>
      </c>
      <c r="R355" s="315"/>
      <c r="S355" s="316"/>
      <c r="T355" s="136"/>
      <c r="U355" s="292">
        <v>-33797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x14ac:dyDescent="0.2">
      <c r="A365" s="306">
        <v>8</v>
      </c>
      <c r="B365" s="237"/>
      <c r="C365" s="271">
        <v>4011</v>
      </c>
      <c r="D365" s="95"/>
      <c r="E365" s="307">
        <v>110</v>
      </c>
      <c r="F365" s="307">
        <v>2</v>
      </c>
      <c r="G365" s="308" t="s">
        <v>1452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x14ac:dyDescent="0.2">
      <c r="A366" s="306">
        <v>9</v>
      </c>
      <c r="B366" s="229" t="s">
        <v>393</v>
      </c>
      <c r="C366" s="237">
        <v>10</v>
      </c>
      <c r="D366" s="95"/>
      <c r="E366" s="279" t="s">
        <v>1418</v>
      </c>
      <c r="F366" s="280">
        <v>0</v>
      </c>
      <c r="G366" s="153" t="s">
        <v>1419</v>
      </c>
      <c r="H366" s="153" t="s">
        <v>1420</v>
      </c>
      <c r="I366" s="281">
        <v>1</v>
      </c>
      <c r="J366" s="282">
        <v>1</v>
      </c>
      <c r="K366" s="150">
        <v>71212542</v>
      </c>
      <c r="L366" s="283">
        <v>1.1423E-4</v>
      </c>
      <c r="M366" s="311"/>
      <c r="N366" s="312"/>
      <c r="O366" s="284">
        <v>1.1423E-4</v>
      </c>
      <c r="P366" s="285"/>
      <c r="Q366" s="153">
        <v>8135</v>
      </c>
      <c r="R366" s="313"/>
      <c r="S366" s="155"/>
      <c r="T366" s="136"/>
      <c r="U366" s="157">
        <v>8135</v>
      </c>
      <c r="V366" s="265"/>
      <c r="W366" s="322"/>
    </row>
    <row r="367" spans="1:23" x14ac:dyDescent="0.2">
      <c r="A367" s="306">
        <v>10</v>
      </c>
      <c r="B367" s="229">
        <v>2</v>
      </c>
      <c r="C367" s="237">
        <v>110</v>
      </c>
      <c r="D367" s="95"/>
      <c r="E367" s="286" t="s">
        <v>1423</v>
      </c>
      <c r="F367" s="190">
        <v>0</v>
      </c>
      <c r="G367" s="153" t="s">
        <v>1424</v>
      </c>
      <c r="H367" s="153" t="s">
        <v>1420</v>
      </c>
      <c r="I367" s="287">
        <v>1</v>
      </c>
      <c r="J367" s="288">
        <v>1</v>
      </c>
      <c r="K367" s="150">
        <v>9467855</v>
      </c>
      <c r="L367" s="283">
        <v>2.8560000000000001E-5</v>
      </c>
      <c r="M367" s="311"/>
      <c r="N367" s="312"/>
      <c r="O367" s="284">
        <v>2.8560000000000001E-5</v>
      </c>
      <c r="P367" s="285"/>
      <c r="Q367" s="153">
        <v>270</v>
      </c>
      <c r="R367" s="313"/>
      <c r="S367" s="155"/>
      <c r="T367" s="136"/>
      <c r="U367" s="157">
        <v>270</v>
      </c>
      <c r="V367" s="265"/>
      <c r="W367" s="322"/>
    </row>
    <row r="368" spans="1:23" x14ac:dyDescent="0.2">
      <c r="A368" s="306">
        <v>11</v>
      </c>
      <c r="B368" s="229">
        <v>3</v>
      </c>
      <c r="C368" s="237">
        <v>140</v>
      </c>
      <c r="D368" s="95"/>
      <c r="E368" s="286" t="s">
        <v>1425</v>
      </c>
      <c r="F368" s="190">
        <v>0</v>
      </c>
      <c r="G368" s="153" t="s">
        <v>1426</v>
      </c>
      <c r="H368" s="153" t="s">
        <v>1420</v>
      </c>
      <c r="I368" s="287">
        <v>1</v>
      </c>
      <c r="J368" s="288">
        <v>1</v>
      </c>
      <c r="K368" s="150">
        <v>142788</v>
      </c>
      <c r="L368" s="283">
        <v>2.8560000000000001E-5</v>
      </c>
      <c r="M368" s="311"/>
      <c r="N368" s="312"/>
      <c r="O368" s="284">
        <v>2.8560000000000001E-5</v>
      </c>
      <c r="P368" s="285"/>
      <c r="Q368" s="153">
        <v>4</v>
      </c>
      <c r="R368" s="313"/>
      <c r="S368" s="155"/>
      <c r="T368" s="136"/>
      <c r="U368" s="157">
        <v>4</v>
      </c>
      <c r="V368" s="265"/>
      <c r="W368" s="322"/>
    </row>
    <row r="369" spans="1:23" x14ac:dyDescent="0.2">
      <c r="A369" s="306">
        <v>12</v>
      </c>
      <c r="B369" s="229">
        <v>4</v>
      </c>
      <c r="C369" s="237">
        <v>210</v>
      </c>
      <c r="D369" s="95"/>
      <c r="E369" s="286" t="s">
        <v>1427</v>
      </c>
      <c r="F369" s="190">
        <v>0</v>
      </c>
      <c r="G369" s="153" t="s">
        <v>1428</v>
      </c>
      <c r="H369" s="153" t="s">
        <v>1420</v>
      </c>
      <c r="I369" s="287">
        <v>1</v>
      </c>
      <c r="J369" s="288">
        <v>1</v>
      </c>
      <c r="K369" s="150">
        <v>1193185</v>
      </c>
      <c r="L369" s="283">
        <v>1.2707999999999998E-4</v>
      </c>
      <c r="M369" s="311"/>
      <c r="N369" s="312"/>
      <c r="O369" s="284">
        <v>1.2707999999999998E-4</v>
      </c>
      <c r="P369" s="285"/>
      <c r="Q369" s="153">
        <v>152</v>
      </c>
      <c r="R369" s="313"/>
      <c r="S369" s="155"/>
      <c r="T369" s="136"/>
      <c r="U369" s="157">
        <v>152</v>
      </c>
      <c r="V369" s="265"/>
      <c r="W369" s="322"/>
    </row>
    <row r="370" spans="1:23" x14ac:dyDescent="0.2">
      <c r="A370" s="306">
        <v>13</v>
      </c>
      <c r="B370" s="229">
        <v>5</v>
      </c>
      <c r="C370" s="237">
        <v>240</v>
      </c>
      <c r="D370" s="95"/>
      <c r="E370" s="286" t="s">
        <v>1429</v>
      </c>
      <c r="F370" s="190">
        <v>0</v>
      </c>
      <c r="G370" s="153" t="s">
        <v>1428</v>
      </c>
      <c r="H370" s="153" t="s">
        <v>1430</v>
      </c>
      <c r="I370" s="287">
        <v>1</v>
      </c>
      <c r="J370" s="288">
        <v>1</v>
      </c>
      <c r="K370" s="150">
        <v>55000</v>
      </c>
      <c r="L370" s="283">
        <v>8.8959999999999989E-5</v>
      </c>
      <c r="M370" s="311"/>
      <c r="N370" s="312"/>
      <c r="O370" s="284">
        <v>8.8959999999999989E-5</v>
      </c>
      <c r="P370" s="285"/>
      <c r="Q370" s="153">
        <v>5</v>
      </c>
      <c r="R370" s="313"/>
      <c r="S370" s="155"/>
      <c r="T370" s="136"/>
      <c r="U370" s="157">
        <v>5</v>
      </c>
      <c r="V370" s="265"/>
      <c r="W370" s="322"/>
    </row>
    <row r="371" spans="1:23" x14ac:dyDescent="0.2">
      <c r="A371" s="306">
        <v>14</v>
      </c>
      <c r="B371" s="229">
        <v>6</v>
      </c>
      <c r="C371" s="237">
        <v>510</v>
      </c>
      <c r="D371" s="95"/>
      <c r="E371" s="286" t="s">
        <v>1434</v>
      </c>
      <c r="F371" s="190">
        <v>0</v>
      </c>
      <c r="G371" s="153" t="s">
        <v>1435</v>
      </c>
      <c r="H371" s="153" t="s">
        <v>1420</v>
      </c>
      <c r="I371" s="287">
        <v>1</v>
      </c>
      <c r="J371" s="288">
        <v>1</v>
      </c>
      <c r="K371" s="150">
        <v>447580</v>
      </c>
      <c r="L371" s="283">
        <v>1.7228E-4</v>
      </c>
      <c r="M371" s="311"/>
      <c r="N371" s="312"/>
      <c r="O371" s="284">
        <v>1.7228E-4</v>
      </c>
      <c r="P371" s="285"/>
      <c r="Q371" s="153">
        <v>77</v>
      </c>
      <c r="R371" s="313"/>
      <c r="S371" s="155"/>
      <c r="T371" s="136"/>
      <c r="U371" s="157">
        <v>77</v>
      </c>
      <c r="V371" s="265"/>
      <c r="W371" s="322"/>
    </row>
    <row r="372" spans="1:23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82518950</v>
      </c>
      <c r="L389" s="285"/>
      <c r="M389" s="285"/>
      <c r="N389" s="285"/>
      <c r="O389" s="285"/>
      <c r="P389" s="285"/>
      <c r="Q389" s="292">
        <v>8643</v>
      </c>
      <c r="R389" s="315"/>
      <c r="S389" s="316"/>
      <c r="T389" s="136"/>
      <c r="U389" s="292">
        <v>8643</v>
      </c>
      <c r="V389" s="265"/>
      <c r="W389" s="322"/>
    </row>
    <row r="390" spans="1:23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x14ac:dyDescent="0.2">
      <c r="A399" s="306">
        <v>8</v>
      </c>
      <c r="B399" s="237"/>
      <c r="C399" s="271">
        <v>4012</v>
      </c>
      <c r="D399" s="95"/>
      <c r="E399" s="307">
        <v>120</v>
      </c>
      <c r="F399" s="307">
        <v>1</v>
      </c>
      <c r="G399" s="308" t="s">
        <v>1453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x14ac:dyDescent="0.2">
      <c r="A400" s="306">
        <v>9</v>
      </c>
      <c r="B400" s="229" t="s">
        <v>393</v>
      </c>
      <c r="C400" s="237">
        <v>210</v>
      </c>
      <c r="D400" s="95"/>
      <c r="E400" s="279" t="s">
        <v>1427</v>
      </c>
      <c r="F400" s="280">
        <v>0</v>
      </c>
      <c r="G400" s="153" t="s">
        <v>1428</v>
      </c>
      <c r="H400" s="153" t="s">
        <v>1420</v>
      </c>
      <c r="I400" s="281">
        <v>1</v>
      </c>
      <c r="J400" s="282">
        <v>1</v>
      </c>
      <c r="K400" s="150">
        <v>42104264</v>
      </c>
      <c r="L400" s="283">
        <v>5.1110000000000001E-4</v>
      </c>
      <c r="M400" s="311"/>
      <c r="N400" s="312"/>
      <c r="O400" s="284">
        <v>5.1110000000000001E-4</v>
      </c>
      <c r="P400" s="285"/>
      <c r="Q400" s="153">
        <v>21519</v>
      </c>
      <c r="R400" s="313"/>
      <c r="S400" s="155"/>
      <c r="T400" s="136"/>
      <c r="U400" s="157">
        <v>21519</v>
      </c>
      <c r="V400" s="265"/>
      <c r="W400" s="322"/>
    </row>
    <row r="401" spans="1:23" x14ac:dyDescent="0.2">
      <c r="A401" s="306">
        <v>10</v>
      </c>
      <c r="B401" s="229">
        <v>2</v>
      </c>
      <c r="C401" s="237">
        <v>240</v>
      </c>
      <c r="D401" s="95"/>
      <c r="E401" s="286" t="s">
        <v>1429</v>
      </c>
      <c r="F401" s="190">
        <v>0</v>
      </c>
      <c r="G401" s="153" t="s">
        <v>1428</v>
      </c>
      <c r="H401" s="153" t="s">
        <v>1430</v>
      </c>
      <c r="I401" s="287">
        <v>1</v>
      </c>
      <c r="J401" s="288">
        <v>1</v>
      </c>
      <c r="K401" s="150">
        <v>715165</v>
      </c>
      <c r="L401" s="283">
        <v>3.5778999999999997E-4</v>
      </c>
      <c r="M401" s="311"/>
      <c r="N401" s="312"/>
      <c r="O401" s="284">
        <v>3.5778999999999997E-4</v>
      </c>
      <c r="P401" s="285"/>
      <c r="Q401" s="153">
        <v>256</v>
      </c>
      <c r="R401" s="313"/>
      <c r="S401" s="155"/>
      <c r="T401" s="136"/>
      <c r="U401" s="157">
        <v>256</v>
      </c>
      <c r="V401" s="265"/>
      <c r="W401" s="322"/>
    </row>
    <row r="402" spans="1:23" x14ac:dyDescent="0.2">
      <c r="A402" s="306">
        <v>11</v>
      </c>
      <c r="B402" s="229">
        <v>3</v>
      </c>
      <c r="C402" s="237">
        <v>270</v>
      </c>
      <c r="D402" s="95"/>
      <c r="E402" s="286" t="s">
        <v>1431</v>
      </c>
      <c r="F402" s="190">
        <v>0</v>
      </c>
      <c r="G402" s="153" t="s">
        <v>1428</v>
      </c>
      <c r="H402" s="153" t="s">
        <v>1432</v>
      </c>
      <c r="I402" s="287">
        <v>1</v>
      </c>
      <c r="J402" s="288">
        <v>1</v>
      </c>
      <c r="K402" s="150">
        <v>628000</v>
      </c>
      <c r="L402" s="283">
        <v>3.5778999999999997E-4</v>
      </c>
      <c r="M402" s="311"/>
      <c r="N402" s="312"/>
      <c r="O402" s="284">
        <v>3.5778999999999997E-4</v>
      </c>
      <c r="P402" s="285"/>
      <c r="Q402" s="153">
        <v>225</v>
      </c>
      <c r="R402" s="313"/>
      <c r="S402" s="155"/>
      <c r="T402" s="136"/>
      <c r="U402" s="157">
        <v>225</v>
      </c>
      <c r="V402" s="265"/>
      <c r="W402" s="322"/>
    </row>
    <row r="403" spans="1:23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43447429</v>
      </c>
      <c r="L423" s="285"/>
      <c r="M423" s="285"/>
      <c r="N423" s="285"/>
      <c r="O423" s="285"/>
      <c r="P423" s="285"/>
      <c r="Q423" s="292">
        <v>22000</v>
      </c>
      <c r="R423" s="315"/>
      <c r="S423" s="316"/>
      <c r="T423" s="136"/>
      <c r="U423" s="292">
        <v>22000</v>
      </c>
      <c r="V423" s="265"/>
      <c r="W423" s="322"/>
    </row>
    <row r="424" spans="1:23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x14ac:dyDescent="0.2">
      <c r="A433" s="306">
        <v>8</v>
      </c>
      <c r="B433" s="237"/>
      <c r="C433" s="271">
        <v>4013</v>
      </c>
      <c r="D433" s="95"/>
      <c r="E433" s="307">
        <v>430</v>
      </c>
      <c r="F433" s="307">
        <v>1</v>
      </c>
      <c r="G433" s="308" t="s">
        <v>1454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x14ac:dyDescent="0.2">
      <c r="A434" s="306">
        <v>9</v>
      </c>
      <c r="B434" s="229" t="s">
        <v>393</v>
      </c>
      <c r="C434" s="237">
        <v>10</v>
      </c>
      <c r="D434" s="95"/>
      <c r="E434" s="279" t="s">
        <v>1418</v>
      </c>
      <c r="F434" s="280">
        <v>0</v>
      </c>
      <c r="G434" s="153" t="s">
        <v>1419</v>
      </c>
      <c r="H434" s="153" t="s">
        <v>1420</v>
      </c>
      <c r="I434" s="281">
        <v>1</v>
      </c>
      <c r="J434" s="282">
        <v>1</v>
      </c>
      <c r="K434" s="150">
        <v>156839328</v>
      </c>
      <c r="L434" s="283">
        <v>2.67994E-3</v>
      </c>
      <c r="M434" s="311"/>
      <c r="N434" s="312"/>
      <c r="O434" s="284">
        <v>2.67994E-3</v>
      </c>
      <c r="P434" s="285"/>
      <c r="Q434" s="153">
        <v>420320</v>
      </c>
      <c r="R434" s="313"/>
      <c r="S434" s="155"/>
      <c r="T434" s="136"/>
      <c r="U434" s="157">
        <v>420320</v>
      </c>
      <c r="V434" s="265"/>
      <c r="W434" s="322"/>
    </row>
    <row r="435" spans="1:23" x14ac:dyDescent="0.2">
      <c r="A435" s="306">
        <v>10</v>
      </c>
      <c r="B435" s="229">
        <v>2</v>
      </c>
      <c r="C435" s="237">
        <v>50</v>
      </c>
      <c r="D435" s="95"/>
      <c r="E435" s="286" t="s">
        <v>1421</v>
      </c>
      <c r="F435" s="190">
        <v>0</v>
      </c>
      <c r="G435" s="153" t="s">
        <v>1422</v>
      </c>
      <c r="H435" s="153" t="s">
        <v>1420</v>
      </c>
      <c r="I435" s="287">
        <v>1</v>
      </c>
      <c r="J435" s="288">
        <v>1</v>
      </c>
      <c r="K435" s="150">
        <v>9284258</v>
      </c>
      <c r="L435" s="283">
        <v>4.1710599999999999E-3</v>
      </c>
      <c r="M435" s="311"/>
      <c r="N435" s="312"/>
      <c r="O435" s="284">
        <v>4.1710599999999999E-3</v>
      </c>
      <c r="P435" s="285"/>
      <c r="Q435" s="153">
        <v>38725</v>
      </c>
      <c r="R435" s="313"/>
      <c r="S435" s="155"/>
      <c r="T435" s="136"/>
      <c r="U435" s="157">
        <v>38725</v>
      </c>
      <c r="V435" s="265"/>
      <c r="W435" s="322"/>
    </row>
    <row r="436" spans="1:23" x14ac:dyDescent="0.2">
      <c r="A436" s="306">
        <v>11</v>
      </c>
      <c r="B436" s="229">
        <v>3</v>
      </c>
      <c r="C436" s="237">
        <v>110</v>
      </c>
      <c r="D436" s="95"/>
      <c r="E436" s="286" t="s">
        <v>1423</v>
      </c>
      <c r="F436" s="190">
        <v>0</v>
      </c>
      <c r="G436" s="153" t="s">
        <v>1424</v>
      </c>
      <c r="H436" s="153" t="s">
        <v>1420</v>
      </c>
      <c r="I436" s="287">
        <v>1</v>
      </c>
      <c r="J436" s="288">
        <v>1</v>
      </c>
      <c r="K436" s="150">
        <v>73100</v>
      </c>
      <c r="L436" s="283">
        <v>6.6999000000000008E-4</v>
      </c>
      <c r="M436" s="311"/>
      <c r="N436" s="312"/>
      <c r="O436" s="284">
        <v>6.6999000000000008E-4</v>
      </c>
      <c r="P436" s="285"/>
      <c r="Q436" s="153">
        <v>49</v>
      </c>
      <c r="R436" s="313"/>
      <c r="S436" s="155"/>
      <c r="T436" s="136"/>
      <c r="U436" s="157">
        <v>49</v>
      </c>
      <c r="V436" s="265"/>
      <c r="W436" s="322"/>
    </row>
    <row r="437" spans="1:23" x14ac:dyDescent="0.2">
      <c r="A437" s="306">
        <v>12</v>
      </c>
      <c r="B437" s="229">
        <v>4</v>
      </c>
      <c r="C437" s="237">
        <v>210</v>
      </c>
      <c r="D437" s="95"/>
      <c r="E437" s="286" t="s">
        <v>1427</v>
      </c>
      <c r="F437" s="190">
        <v>0</v>
      </c>
      <c r="G437" s="153" t="s">
        <v>1428</v>
      </c>
      <c r="H437" s="153" t="s">
        <v>1420</v>
      </c>
      <c r="I437" s="287">
        <v>1</v>
      </c>
      <c r="J437" s="288">
        <v>1</v>
      </c>
      <c r="K437" s="150">
        <v>42104264</v>
      </c>
      <c r="L437" s="283">
        <v>2.9814299999999998E-3</v>
      </c>
      <c r="M437" s="311"/>
      <c r="N437" s="312"/>
      <c r="O437" s="284">
        <v>2.9814299999999998E-3</v>
      </c>
      <c r="P437" s="285"/>
      <c r="Q437" s="153">
        <v>125531</v>
      </c>
      <c r="R437" s="313"/>
      <c r="S437" s="155"/>
      <c r="T437" s="136"/>
      <c r="U437" s="157">
        <v>125531</v>
      </c>
      <c r="V437" s="265"/>
      <c r="W437" s="322"/>
    </row>
    <row r="438" spans="1:23" x14ac:dyDescent="0.2">
      <c r="A438" s="306">
        <v>13</v>
      </c>
      <c r="B438" s="229">
        <v>5</v>
      </c>
      <c r="C438" s="237">
        <v>240</v>
      </c>
      <c r="D438" s="95"/>
      <c r="E438" s="286" t="s">
        <v>1429</v>
      </c>
      <c r="F438" s="190">
        <v>0</v>
      </c>
      <c r="G438" s="153" t="s">
        <v>1428</v>
      </c>
      <c r="H438" s="153" t="s">
        <v>1430</v>
      </c>
      <c r="I438" s="287">
        <v>1</v>
      </c>
      <c r="J438" s="288">
        <v>1</v>
      </c>
      <c r="K438" s="150">
        <v>715165</v>
      </c>
      <c r="L438" s="283">
        <v>2.0871399999999999E-3</v>
      </c>
      <c r="M438" s="311"/>
      <c r="N438" s="312"/>
      <c r="O438" s="284">
        <v>2.0871399999999999E-3</v>
      </c>
      <c r="P438" s="285"/>
      <c r="Q438" s="153">
        <v>1493</v>
      </c>
      <c r="R438" s="313"/>
      <c r="S438" s="155"/>
      <c r="T438" s="136"/>
      <c r="U438" s="157">
        <v>1493</v>
      </c>
      <c r="V438" s="265"/>
      <c r="W438" s="322"/>
    </row>
    <row r="439" spans="1:23" x14ac:dyDescent="0.2">
      <c r="A439" s="306">
        <v>14</v>
      </c>
      <c r="B439" s="229">
        <v>6</v>
      </c>
      <c r="C439" s="237">
        <v>270</v>
      </c>
      <c r="D439" s="95"/>
      <c r="E439" s="286" t="s">
        <v>1431</v>
      </c>
      <c r="F439" s="190">
        <v>0</v>
      </c>
      <c r="G439" s="153" t="s">
        <v>1428</v>
      </c>
      <c r="H439" s="153" t="s">
        <v>1432</v>
      </c>
      <c r="I439" s="287">
        <v>1</v>
      </c>
      <c r="J439" s="288">
        <v>1</v>
      </c>
      <c r="K439" s="150">
        <v>628000</v>
      </c>
      <c r="L439" s="283">
        <v>2.0871399999999999E-3</v>
      </c>
      <c r="M439" s="311"/>
      <c r="N439" s="312"/>
      <c r="O439" s="284">
        <v>2.0871399999999999E-3</v>
      </c>
      <c r="P439" s="285"/>
      <c r="Q439" s="153">
        <v>1311</v>
      </c>
      <c r="R439" s="313"/>
      <c r="S439" s="155"/>
      <c r="T439" s="136"/>
      <c r="U439" s="157">
        <v>1311</v>
      </c>
      <c r="V439" s="265"/>
      <c r="W439" s="322"/>
    </row>
    <row r="440" spans="1:23" x14ac:dyDescent="0.2">
      <c r="A440" s="306">
        <v>15</v>
      </c>
      <c r="B440" s="229">
        <v>7</v>
      </c>
      <c r="C440" s="237">
        <v>510</v>
      </c>
      <c r="D440" s="95"/>
      <c r="E440" s="286" t="s">
        <v>1434</v>
      </c>
      <c r="F440" s="190">
        <v>0</v>
      </c>
      <c r="G440" s="153" t="s">
        <v>1435</v>
      </c>
      <c r="H440" s="153" t="s">
        <v>1420</v>
      </c>
      <c r="I440" s="287">
        <v>1</v>
      </c>
      <c r="J440" s="288">
        <v>1</v>
      </c>
      <c r="K440" s="150">
        <v>781055</v>
      </c>
      <c r="L440" s="283">
        <v>4.0418899999999994E-3</v>
      </c>
      <c r="M440" s="311"/>
      <c r="N440" s="312"/>
      <c r="O440" s="284">
        <v>4.0418899999999994E-3</v>
      </c>
      <c r="P440" s="285"/>
      <c r="Q440" s="153">
        <v>3157</v>
      </c>
      <c r="R440" s="313"/>
      <c r="S440" s="155"/>
      <c r="T440" s="136"/>
      <c r="U440" s="157">
        <v>3157</v>
      </c>
      <c r="V440" s="265"/>
      <c r="W440" s="322"/>
    </row>
    <row r="441" spans="1:23" x14ac:dyDescent="0.2">
      <c r="A441" s="306">
        <v>16</v>
      </c>
      <c r="B441" s="229">
        <v>8</v>
      </c>
      <c r="C441" s="237">
        <v>570</v>
      </c>
      <c r="D441" s="95"/>
      <c r="E441" s="286" t="s">
        <v>1437</v>
      </c>
      <c r="F441" s="190">
        <v>0</v>
      </c>
      <c r="G441" s="153" t="s">
        <v>1435</v>
      </c>
      <c r="H441" s="153" t="s">
        <v>1432</v>
      </c>
      <c r="I441" s="287">
        <v>1</v>
      </c>
      <c r="J441" s="288">
        <v>1</v>
      </c>
      <c r="K441" s="150">
        <v>148500</v>
      </c>
      <c r="L441" s="283">
        <v>2.62715E-3</v>
      </c>
      <c r="M441" s="311"/>
      <c r="N441" s="312"/>
      <c r="O441" s="284">
        <v>2.62715E-3</v>
      </c>
      <c r="P441" s="285"/>
      <c r="Q441" s="153">
        <v>390</v>
      </c>
      <c r="R441" s="313"/>
      <c r="S441" s="155"/>
      <c r="T441" s="136"/>
      <c r="U441" s="157">
        <v>390</v>
      </c>
      <c r="V441" s="265"/>
      <c r="W441" s="322"/>
    </row>
    <row r="442" spans="1:23" x14ac:dyDescent="0.2">
      <c r="A442" s="306">
        <v>17</v>
      </c>
      <c r="B442" s="229">
        <v>9</v>
      </c>
      <c r="C442" s="237">
        <v>710</v>
      </c>
      <c r="D442" s="95"/>
      <c r="E442" s="286" t="s">
        <v>1440</v>
      </c>
      <c r="F442" s="190">
        <v>0</v>
      </c>
      <c r="G442" s="153" t="s">
        <v>1441</v>
      </c>
      <c r="H442" s="153" t="s">
        <v>1420</v>
      </c>
      <c r="I442" s="287">
        <v>1</v>
      </c>
      <c r="J442" s="288">
        <v>1</v>
      </c>
      <c r="K442" s="150">
        <v>674000</v>
      </c>
      <c r="L442" s="283">
        <v>1.4455599999999998E-3</v>
      </c>
      <c r="M442" s="311"/>
      <c r="N442" s="312"/>
      <c r="O442" s="284">
        <v>1.4455599999999998E-3</v>
      </c>
      <c r="P442" s="285"/>
      <c r="Q442" s="153">
        <v>974</v>
      </c>
      <c r="R442" s="313"/>
      <c r="S442" s="155"/>
      <c r="T442" s="136"/>
      <c r="U442" s="157">
        <v>974</v>
      </c>
      <c r="V442" s="265"/>
      <c r="W442" s="322"/>
    </row>
    <row r="443" spans="1:23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211247670</v>
      </c>
      <c r="L457" s="285"/>
      <c r="M457" s="285"/>
      <c r="N457" s="285"/>
      <c r="O457" s="285"/>
      <c r="P457" s="285"/>
      <c r="Q457" s="292">
        <v>591950</v>
      </c>
      <c r="R457" s="315"/>
      <c r="S457" s="316"/>
      <c r="T457" s="136"/>
      <c r="U457" s="292">
        <v>591950</v>
      </c>
      <c r="V457" s="265"/>
      <c r="W457" s="322"/>
    </row>
    <row r="458" spans="1:23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x14ac:dyDescent="0.2">
      <c r="A467" s="306">
        <v>8</v>
      </c>
      <c r="B467" s="237"/>
      <c r="C467" s="271">
        <v>4014</v>
      </c>
      <c r="D467" s="95"/>
      <c r="E467" s="307">
        <v>430</v>
      </c>
      <c r="F467" s="307">
        <v>2</v>
      </c>
      <c r="G467" s="308" t="s">
        <v>1455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x14ac:dyDescent="0.2">
      <c r="A468" s="306">
        <v>9</v>
      </c>
      <c r="B468" s="229" t="s">
        <v>393</v>
      </c>
      <c r="C468" s="237">
        <v>10</v>
      </c>
      <c r="D468" s="95"/>
      <c r="E468" s="279" t="s">
        <v>1418</v>
      </c>
      <c r="F468" s="280">
        <v>0</v>
      </c>
      <c r="G468" s="153" t="s">
        <v>1419</v>
      </c>
      <c r="H468" s="153" t="s">
        <v>1420</v>
      </c>
      <c r="I468" s="281">
        <v>1</v>
      </c>
      <c r="J468" s="282">
        <v>1</v>
      </c>
      <c r="K468" s="150">
        <v>150846223</v>
      </c>
      <c r="L468" s="283">
        <v>1.4626E-4</v>
      </c>
      <c r="M468" s="311"/>
      <c r="N468" s="312"/>
      <c r="O468" s="284">
        <v>1.4626E-4</v>
      </c>
      <c r="P468" s="285"/>
      <c r="Q468" s="153">
        <v>22063</v>
      </c>
      <c r="R468" s="313"/>
      <c r="S468" s="155"/>
      <c r="T468" s="136"/>
      <c r="U468" s="157">
        <v>22063</v>
      </c>
      <c r="V468" s="265"/>
      <c r="W468" s="322"/>
    </row>
    <row r="469" spans="1:23" x14ac:dyDescent="0.2">
      <c r="A469" s="306">
        <v>10</v>
      </c>
      <c r="B469" s="229">
        <v>2</v>
      </c>
      <c r="C469" s="237">
        <v>50</v>
      </c>
      <c r="D469" s="95"/>
      <c r="E469" s="286" t="s">
        <v>1421</v>
      </c>
      <c r="F469" s="190">
        <v>0</v>
      </c>
      <c r="G469" s="153" t="s">
        <v>1422</v>
      </c>
      <c r="H469" s="153" t="s">
        <v>1420</v>
      </c>
      <c r="I469" s="287">
        <v>1</v>
      </c>
      <c r="J469" s="288">
        <v>1</v>
      </c>
      <c r="K469" s="150">
        <v>9284258</v>
      </c>
      <c r="L469" s="283">
        <v>2.2763999999999998E-4</v>
      </c>
      <c r="M469" s="311"/>
      <c r="N469" s="312"/>
      <c r="O469" s="284">
        <v>2.2763999999999998E-4</v>
      </c>
      <c r="P469" s="285"/>
      <c r="Q469" s="153">
        <v>2113</v>
      </c>
      <c r="R469" s="313"/>
      <c r="S469" s="155"/>
      <c r="T469" s="136"/>
      <c r="U469" s="157">
        <v>2113</v>
      </c>
      <c r="V469" s="265"/>
      <c r="W469" s="322"/>
    </row>
    <row r="470" spans="1:23" x14ac:dyDescent="0.2">
      <c r="A470" s="306">
        <v>11</v>
      </c>
      <c r="B470" s="229">
        <v>3</v>
      </c>
      <c r="C470" s="237">
        <v>110</v>
      </c>
      <c r="D470" s="95"/>
      <c r="E470" s="286" t="s">
        <v>1423</v>
      </c>
      <c r="F470" s="190">
        <v>0</v>
      </c>
      <c r="G470" s="153" t="s">
        <v>1424</v>
      </c>
      <c r="H470" s="153" t="s">
        <v>1420</v>
      </c>
      <c r="I470" s="287">
        <v>1</v>
      </c>
      <c r="J470" s="288">
        <v>1</v>
      </c>
      <c r="K470" s="150">
        <v>73100</v>
      </c>
      <c r="L470" s="283">
        <v>3.6569999999999997E-5</v>
      </c>
      <c r="M470" s="311"/>
      <c r="N470" s="312"/>
      <c r="O470" s="284">
        <v>3.6569999999999997E-5</v>
      </c>
      <c r="P470" s="285"/>
      <c r="Q470" s="153">
        <v>3</v>
      </c>
      <c r="R470" s="313"/>
      <c r="S470" s="155"/>
      <c r="T470" s="136"/>
      <c r="U470" s="157">
        <v>3</v>
      </c>
      <c r="V470" s="265"/>
      <c r="W470" s="322"/>
    </row>
    <row r="471" spans="1:23" x14ac:dyDescent="0.2">
      <c r="A471" s="306">
        <v>12</v>
      </c>
      <c r="B471" s="229">
        <v>4</v>
      </c>
      <c r="C471" s="237">
        <v>210</v>
      </c>
      <c r="D471" s="95"/>
      <c r="E471" s="286" t="s">
        <v>1427</v>
      </c>
      <c r="F471" s="190">
        <v>0</v>
      </c>
      <c r="G471" s="153" t="s">
        <v>1428</v>
      </c>
      <c r="H471" s="153" t="s">
        <v>1420</v>
      </c>
      <c r="I471" s="287">
        <v>1</v>
      </c>
      <c r="J471" s="288">
        <v>1</v>
      </c>
      <c r="K471" s="150">
        <v>42104264</v>
      </c>
      <c r="L471" s="283">
        <v>1.6271999999999999E-4</v>
      </c>
      <c r="M471" s="311"/>
      <c r="N471" s="312"/>
      <c r="O471" s="284">
        <v>1.6271999999999999E-4</v>
      </c>
      <c r="P471" s="285"/>
      <c r="Q471" s="153">
        <v>6851</v>
      </c>
      <c r="R471" s="313"/>
      <c r="S471" s="155"/>
      <c r="T471" s="136"/>
      <c r="U471" s="157">
        <v>6851</v>
      </c>
      <c r="V471" s="265"/>
      <c r="W471" s="322"/>
    </row>
    <row r="472" spans="1:23" x14ac:dyDescent="0.2">
      <c r="A472" s="306">
        <v>13</v>
      </c>
      <c r="B472" s="229">
        <v>5</v>
      </c>
      <c r="C472" s="237">
        <v>240</v>
      </c>
      <c r="D472" s="95"/>
      <c r="E472" s="286" t="s">
        <v>1429</v>
      </c>
      <c r="F472" s="190">
        <v>0</v>
      </c>
      <c r="G472" s="153" t="s">
        <v>1428</v>
      </c>
      <c r="H472" s="153" t="s">
        <v>1430</v>
      </c>
      <c r="I472" s="287">
        <v>1</v>
      </c>
      <c r="J472" s="288">
        <v>1</v>
      </c>
      <c r="K472" s="150">
        <v>715165</v>
      </c>
      <c r="L472" s="283">
        <v>1.1391E-4</v>
      </c>
      <c r="M472" s="311"/>
      <c r="N472" s="312"/>
      <c r="O472" s="284">
        <v>1.1391E-4</v>
      </c>
      <c r="P472" s="285"/>
      <c r="Q472" s="153">
        <v>81</v>
      </c>
      <c r="R472" s="313"/>
      <c r="S472" s="155"/>
      <c r="T472" s="136"/>
      <c r="U472" s="157">
        <v>81</v>
      </c>
      <c r="V472" s="265"/>
      <c r="W472" s="322"/>
    </row>
    <row r="473" spans="1:23" x14ac:dyDescent="0.2">
      <c r="A473" s="306">
        <v>14</v>
      </c>
      <c r="B473" s="229">
        <v>6</v>
      </c>
      <c r="C473" s="237">
        <v>270</v>
      </c>
      <c r="D473" s="95"/>
      <c r="E473" s="286" t="s">
        <v>1431</v>
      </c>
      <c r="F473" s="190">
        <v>0</v>
      </c>
      <c r="G473" s="153" t="s">
        <v>1428</v>
      </c>
      <c r="H473" s="153" t="s">
        <v>1432</v>
      </c>
      <c r="I473" s="287">
        <v>1</v>
      </c>
      <c r="J473" s="288">
        <v>1</v>
      </c>
      <c r="K473" s="150">
        <v>628000</v>
      </c>
      <c r="L473" s="283">
        <v>1.1391E-4</v>
      </c>
      <c r="M473" s="311"/>
      <c r="N473" s="312"/>
      <c r="O473" s="284">
        <v>1.1391E-4</v>
      </c>
      <c r="P473" s="285"/>
      <c r="Q473" s="153">
        <v>72</v>
      </c>
      <c r="R473" s="313"/>
      <c r="S473" s="155"/>
      <c r="T473" s="136"/>
      <c r="U473" s="157">
        <v>72</v>
      </c>
      <c r="V473" s="265"/>
      <c r="W473" s="322"/>
    </row>
    <row r="474" spans="1:23" x14ac:dyDescent="0.2">
      <c r="A474" s="306">
        <v>15</v>
      </c>
      <c r="B474" s="229">
        <v>7</v>
      </c>
      <c r="C474" s="237">
        <v>510</v>
      </c>
      <c r="D474" s="95"/>
      <c r="E474" s="286" t="s">
        <v>1434</v>
      </c>
      <c r="F474" s="190">
        <v>0</v>
      </c>
      <c r="G474" s="153" t="s">
        <v>1435</v>
      </c>
      <c r="H474" s="153" t="s">
        <v>1420</v>
      </c>
      <c r="I474" s="287">
        <v>1</v>
      </c>
      <c r="J474" s="288">
        <v>1</v>
      </c>
      <c r="K474" s="150">
        <v>781055</v>
      </c>
      <c r="L474" s="283">
        <v>2.2059E-4</v>
      </c>
      <c r="M474" s="311"/>
      <c r="N474" s="312"/>
      <c r="O474" s="284">
        <v>2.2059E-4</v>
      </c>
      <c r="P474" s="285"/>
      <c r="Q474" s="153">
        <v>172</v>
      </c>
      <c r="R474" s="313"/>
      <c r="S474" s="155"/>
      <c r="T474" s="136"/>
      <c r="U474" s="157">
        <v>172</v>
      </c>
      <c r="V474" s="265"/>
      <c r="W474" s="322"/>
    </row>
    <row r="475" spans="1:23" x14ac:dyDescent="0.2">
      <c r="A475" s="306">
        <v>16</v>
      </c>
      <c r="B475" s="229">
        <v>8</v>
      </c>
      <c r="C475" s="237">
        <v>570</v>
      </c>
      <c r="D475" s="95"/>
      <c r="E475" s="286" t="s">
        <v>1437</v>
      </c>
      <c r="F475" s="190">
        <v>0</v>
      </c>
      <c r="G475" s="153" t="s">
        <v>1435</v>
      </c>
      <c r="H475" s="153" t="s">
        <v>1432</v>
      </c>
      <c r="I475" s="287">
        <v>1</v>
      </c>
      <c r="J475" s="288">
        <v>1</v>
      </c>
      <c r="K475" s="150">
        <v>148500</v>
      </c>
      <c r="L475" s="283">
        <v>1.4338E-4</v>
      </c>
      <c r="M475" s="311"/>
      <c r="N475" s="312"/>
      <c r="O475" s="284">
        <v>1.4338E-4</v>
      </c>
      <c r="P475" s="285"/>
      <c r="Q475" s="153">
        <v>21</v>
      </c>
      <c r="R475" s="313"/>
      <c r="S475" s="155"/>
      <c r="T475" s="136"/>
      <c r="U475" s="157">
        <v>21</v>
      </c>
      <c r="V475" s="265"/>
      <c r="W475" s="322"/>
    </row>
    <row r="476" spans="1:23" x14ac:dyDescent="0.2">
      <c r="A476" s="306">
        <v>17</v>
      </c>
      <c r="B476" s="229">
        <v>9</v>
      </c>
      <c r="C476" s="237">
        <v>710</v>
      </c>
      <c r="D476" s="95"/>
      <c r="E476" s="286" t="s">
        <v>1440</v>
      </c>
      <c r="F476" s="190">
        <v>0</v>
      </c>
      <c r="G476" s="153" t="s">
        <v>1441</v>
      </c>
      <c r="H476" s="153" t="s">
        <v>1420</v>
      </c>
      <c r="I476" s="287">
        <v>1</v>
      </c>
      <c r="J476" s="288">
        <v>1</v>
      </c>
      <c r="K476" s="150">
        <v>674000</v>
      </c>
      <c r="L476" s="283">
        <v>7.8889999999999999E-5</v>
      </c>
      <c r="M476" s="311"/>
      <c r="N476" s="312"/>
      <c r="O476" s="284">
        <v>7.8889999999999999E-5</v>
      </c>
      <c r="P476" s="285"/>
      <c r="Q476" s="153">
        <v>53</v>
      </c>
      <c r="R476" s="313"/>
      <c r="S476" s="155"/>
      <c r="T476" s="136"/>
      <c r="U476" s="157">
        <v>53</v>
      </c>
      <c r="V476" s="265"/>
      <c r="W476" s="322"/>
    </row>
    <row r="477" spans="1:23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205254565</v>
      </c>
      <c r="L491" s="285"/>
      <c r="M491" s="285"/>
      <c r="N491" s="285"/>
      <c r="O491" s="285"/>
      <c r="P491" s="285"/>
      <c r="Q491" s="292">
        <v>31429</v>
      </c>
      <c r="R491" s="315"/>
      <c r="S491" s="316"/>
      <c r="T491" s="136"/>
      <c r="U491" s="292">
        <v>31429</v>
      </c>
      <c r="V491" s="265"/>
      <c r="W491" s="322"/>
    </row>
    <row r="492" spans="1:23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x14ac:dyDescent="0.2">
      <c r="A501" s="306">
        <v>8</v>
      </c>
      <c r="B501" s="237"/>
      <c r="C501" s="271">
        <v>4015</v>
      </c>
      <c r="D501" s="95"/>
      <c r="E501" s="307">
        <v>430</v>
      </c>
      <c r="F501" s="307">
        <v>3</v>
      </c>
      <c r="G501" s="308" t="s">
        <v>1456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x14ac:dyDescent="0.2">
      <c r="A502" s="306">
        <v>9</v>
      </c>
      <c r="B502" s="229" t="s">
        <v>393</v>
      </c>
      <c r="C502" s="237">
        <v>10</v>
      </c>
      <c r="D502" s="95"/>
      <c r="E502" s="279" t="s">
        <v>1418</v>
      </c>
      <c r="F502" s="280">
        <v>0</v>
      </c>
      <c r="G502" s="153" t="s">
        <v>1419</v>
      </c>
      <c r="H502" s="153" t="s">
        <v>1420</v>
      </c>
      <c r="I502" s="281">
        <v>1</v>
      </c>
      <c r="J502" s="282">
        <v>1</v>
      </c>
      <c r="K502" s="150">
        <v>79830688</v>
      </c>
      <c r="L502" s="283">
        <v>3.2776099999999998E-3</v>
      </c>
      <c r="M502" s="311"/>
      <c r="N502" s="312"/>
      <c r="O502" s="284">
        <v>3.2776099999999998E-3</v>
      </c>
      <c r="P502" s="285"/>
      <c r="Q502" s="153">
        <v>261654</v>
      </c>
      <c r="R502" s="313"/>
      <c r="S502" s="155"/>
      <c r="T502" s="136"/>
      <c r="U502" s="157">
        <v>261654</v>
      </c>
      <c r="V502" s="265"/>
      <c r="W502" s="322"/>
    </row>
    <row r="503" spans="1:23" x14ac:dyDescent="0.2">
      <c r="A503" s="306">
        <v>10</v>
      </c>
      <c r="B503" s="229">
        <v>2</v>
      </c>
      <c r="C503" s="237">
        <v>50</v>
      </c>
      <c r="D503" s="95"/>
      <c r="E503" s="286" t="s">
        <v>1421</v>
      </c>
      <c r="F503" s="190">
        <v>0</v>
      </c>
      <c r="G503" s="153" t="s">
        <v>1422</v>
      </c>
      <c r="H503" s="153" t="s">
        <v>1420</v>
      </c>
      <c r="I503" s="287">
        <v>1</v>
      </c>
      <c r="J503" s="288">
        <v>1</v>
      </c>
      <c r="K503" s="150">
        <v>2388000</v>
      </c>
      <c r="L503" s="283">
        <v>5.1012699999999998E-3</v>
      </c>
      <c r="M503" s="311"/>
      <c r="N503" s="312"/>
      <c r="O503" s="284">
        <v>5.1012699999999998E-3</v>
      </c>
      <c r="P503" s="285"/>
      <c r="Q503" s="153">
        <v>12182</v>
      </c>
      <c r="R503" s="313"/>
      <c r="S503" s="155"/>
      <c r="T503" s="136"/>
      <c r="U503" s="157">
        <v>12182</v>
      </c>
      <c r="V503" s="265"/>
      <c r="W503" s="322"/>
    </row>
    <row r="504" spans="1:23" x14ac:dyDescent="0.2">
      <c r="A504" s="306">
        <v>11</v>
      </c>
      <c r="B504" s="229">
        <v>3</v>
      </c>
      <c r="C504" s="237">
        <v>110</v>
      </c>
      <c r="D504" s="95"/>
      <c r="E504" s="286" t="s">
        <v>1423</v>
      </c>
      <c r="F504" s="190">
        <v>0</v>
      </c>
      <c r="G504" s="153" t="s">
        <v>1424</v>
      </c>
      <c r="H504" s="153" t="s">
        <v>1420</v>
      </c>
      <c r="I504" s="287">
        <v>1</v>
      </c>
      <c r="J504" s="288">
        <v>1</v>
      </c>
      <c r="K504" s="150">
        <v>199400</v>
      </c>
      <c r="L504" s="283">
        <v>8.1939999999999997E-4</v>
      </c>
      <c r="M504" s="311"/>
      <c r="N504" s="312"/>
      <c r="O504" s="284">
        <v>8.1939999999999997E-4</v>
      </c>
      <c r="P504" s="285"/>
      <c r="Q504" s="153">
        <v>163</v>
      </c>
      <c r="R504" s="313"/>
      <c r="S504" s="155"/>
      <c r="T504" s="136"/>
      <c r="U504" s="157">
        <v>163</v>
      </c>
      <c r="V504" s="265"/>
      <c r="W504" s="322"/>
    </row>
    <row r="505" spans="1:23" x14ac:dyDescent="0.2">
      <c r="A505" s="306">
        <v>12</v>
      </c>
      <c r="B505" s="229">
        <v>4</v>
      </c>
      <c r="C505" s="237">
        <v>210</v>
      </c>
      <c r="D505" s="95"/>
      <c r="E505" s="286" t="s">
        <v>1427</v>
      </c>
      <c r="F505" s="190">
        <v>0</v>
      </c>
      <c r="G505" s="153" t="s">
        <v>1428</v>
      </c>
      <c r="H505" s="153" t="s">
        <v>1420</v>
      </c>
      <c r="I505" s="287">
        <v>1</v>
      </c>
      <c r="J505" s="288">
        <v>1</v>
      </c>
      <c r="K505" s="150">
        <v>4405292</v>
      </c>
      <c r="L505" s="283">
        <v>3.6463399999999997E-3</v>
      </c>
      <c r="M505" s="311"/>
      <c r="N505" s="312"/>
      <c r="O505" s="284">
        <v>3.6463399999999997E-3</v>
      </c>
      <c r="P505" s="285"/>
      <c r="Q505" s="153">
        <v>16063</v>
      </c>
      <c r="R505" s="313"/>
      <c r="S505" s="155"/>
      <c r="T505" s="136"/>
      <c r="U505" s="157">
        <v>16063</v>
      </c>
      <c r="V505" s="265"/>
      <c r="W505" s="322"/>
    </row>
    <row r="506" spans="1:23" x14ac:dyDescent="0.2">
      <c r="A506" s="306">
        <v>13</v>
      </c>
      <c r="B506" s="229">
        <v>5</v>
      </c>
      <c r="C506" s="237">
        <v>270</v>
      </c>
      <c r="D506" s="95"/>
      <c r="E506" s="286" t="s">
        <v>1431</v>
      </c>
      <c r="F506" s="190">
        <v>0</v>
      </c>
      <c r="G506" s="153" t="s">
        <v>1428</v>
      </c>
      <c r="H506" s="153" t="s">
        <v>1432</v>
      </c>
      <c r="I506" s="287">
        <v>1</v>
      </c>
      <c r="J506" s="288">
        <v>1</v>
      </c>
      <c r="K506" s="150">
        <v>86000</v>
      </c>
      <c r="L506" s="283">
        <v>2.5525999999999999E-3</v>
      </c>
      <c r="M506" s="311"/>
      <c r="N506" s="312"/>
      <c r="O506" s="284">
        <v>2.5525999999999999E-3</v>
      </c>
      <c r="P506" s="285"/>
      <c r="Q506" s="153">
        <v>220</v>
      </c>
      <c r="R506" s="313"/>
      <c r="S506" s="155"/>
      <c r="T506" s="136"/>
      <c r="U506" s="157">
        <v>220</v>
      </c>
      <c r="V506" s="265"/>
      <c r="W506" s="322"/>
    </row>
    <row r="507" spans="1:23" x14ac:dyDescent="0.2">
      <c r="A507" s="306">
        <v>14</v>
      </c>
      <c r="B507" s="229">
        <v>6</v>
      </c>
      <c r="C507" s="237">
        <v>510</v>
      </c>
      <c r="D507" s="95"/>
      <c r="E507" s="286" t="s">
        <v>1434</v>
      </c>
      <c r="F507" s="190">
        <v>0</v>
      </c>
      <c r="G507" s="153" t="s">
        <v>1435</v>
      </c>
      <c r="H507" s="153" t="s">
        <v>1420</v>
      </c>
      <c r="I507" s="287">
        <v>1</v>
      </c>
      <c r="J507" s="288">
        <v>1</v>
      </c>
      <c r="K507" s="150">
        <v>523620</v>
      </c>
      <c r="L507" s="283">
        <v>4.9432899999999995E-3</v>
      </c>
      <c r="M507" s="311"/>
      <c r="N507" s="312"/>
      <c r="O507" s="284">
        <v>4.9432899999999995E-3</v>
      </c>
      <c r="P507" s="285"/>
      <c r="Q507" s="153">
        <v>2588</v>
      </c>
      <c r="R507" s="313"/>
      <c r="S507" s="155"/>
      <c r="T507" s="136"/>
      <c r="U507" s="157">
        <v>2588</v>
      </c>
      <c r="V507" s="265"/>
      <c r="W507" s="322"/>
    </row>
    <row r="508" spans="1:23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87433000</v>
      </c>
      <c r="L525" s="285"/>
      <c r="M525" s="285"/>
      <c r="N525" s="285"/>
      <c r="O525" s="285"/>
      <c r="P525" s="285"/>
      <c r="Q525" s="292">
        <v>292870</v>
      </c>
      <c r="R525" s="315"/>
      <c r="S525" s="316"/>
      <c r="T525" s="136"/>
      <c r="U525" s="292">
        <v>292870</v>
      </c>
      <c r="V525" s="265"/>
      <c r="W525" s="322"/>
    </row>
    <row r="526" spans="1:23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x14ac:dyDescent="0.2">
      <c r="A535" s="306">
        <v>8</v>
      </c>
      <c r="B535" s="237"/>
      <c r="C535" s="271">
        <v>4016</v>
      </c>
      <c r="D535" s="95"/>
      <c r="E535" s="307">
        <v>470</v>
      </c>
      <c r="F535" s="307">
        <v>1</v>
      </c>
      <c r="G535" s="308" t="s">
        <v>1457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x14ac:dyDescent="0.2">
      <c r="A536" s="306">
        <v>9</v>
      </c>
      <c r="B536" s="229" t="s">
        <v>393</v>
      </c>
      <c r="C536" s="237">
        <v>10</v>
      </c>
      <c r="D536" s="95"/>
      <c r="E536" s="279" t="s">
        <v>1418</v>
      </c>
      <c r="F536" s="280">
        <v>0</v>
      </c>
      <c r="G536" s="153" t="s">
        <v>1419</v>
      </c>
      <c r="H536" s="153" t="s">
        <v>1420</v>
      </c>
      <c r="I536" s="281">
        <v>1</v>
      </c>
      <c r="J536" s="282">
        <v>1</v>
      </c>
      <c r="K536" s="150">
        <v>150846223</v>
      </c>
      <c r="L536" s="283">
        <v>8.8604000000000005E-4</v>
      </c>
      <c r="M536" s="311"/>
      <c r="N536" s="312"/>
      <c r="O536" s="284">
        <v>8.8604000000000005E-4</v>
      </c>
      <c r="P536" s="285"/>
      <c r="Q536" s="153">
        <v>133656</v>
      </c>
      <c r="R536" s="313"/>
      <c r="S536" s="155"/>
      <c r="T536" s="136"/>
      <c r="U536" s="157">
        <v>133656</v>
      </c>
      <c r="V536" s="265"/>
      <c r="W536" s="322"/>
    </row>
    <row r="537" spans="1:23" x14ac:dyDescent="0.2">
      <c r="A537" s="306">
        <v>10</v>
      </c>
      <c r="B537" s="229">
        <v>2</v>
      </c>
      <c r="C537" s="237">
        <v>50</v>
      </c>
      <c r="D537" s="95"/>
      <c r="E537" s="286" t="s">
        <v>1421</v>
      </c>
      <c r="F537" s="190">
        <v>0</v>
      </c>
      <c r="G537" s="153" t="s">
        <v>1422</v>
      </c>
      <c r="H537" s="153" t="s">
        <v>1420</v>
      </c>
      <c r="I537" s="287">
        <v>1</v>
      </c>
      <c r="J537" s="288">
        <v>1</v>
      </c>
      <c r="K537" s="150">
        <v>9284258</v>
      </c>
      <c r="L537" s="283">
        <v>1.3790300000000001E-3</v>
      </c>
      <c r="M537" s="311"/>
      <c r="N537" s="312"/>
      <c r="O537" s="284">
        <v>1.3790300000000001E-3</v>
      </c>
      <c r="P537" s="285"/>
      <c r="Q537" s="153">
        <v>12803</v>
      </c>
      <c r="R537" s="313"/>
      <c r="S537" s="155"/>
      <c r="T537" s="136"/>
      <c r="U537" s="157">
        <v>12803</v>
      </c>
      <c r="V537" s="265"/>
      <c r="W537" s="322"/>
    </row>
    <row r="538" spans="1:23" x14ac:dyDescent="0.2">
      <c r="A538" s="306">
        <v>11</v>
      </c>
      <c r="B538" s="229">
        <v>3</v>
      </c>
      <c r="C538" s="237">
        <v>110</v>
      </c>
      <c r="D538" s="95"/>
      <c r="E538" s="286" t="s">
        <v>1423</v>
      </c>
      <c r="F538" s="190">
        <v>0</v>
      </c>
      <c r="G538" s="153" t="s">
        <v>1424</v>
      </c>
      <c r="H538" s="153" t="s">
        <v>1420</v>
      </c>
      <c r="I538" s="287">
        <v>1</v>
      </c>
      <c r="J538" s="288">
        <v>1</v>
      </c>
      <c r="K538" s="150">
        <v>73100</v>
      </c>
      <c r="L538" s="283">
        <v>2.2151000000000001E-4</v>
      </c>
      <c r="M538" s="311"/>
      <c r="N538" s="312"/>
      <c r="O538" s="284">
        <v>2.2151000000000001E-4</v>
      </c>
      <c r="P538" s="285"/>
      <c r="Q538" s="153">
        <v>16</v>
      </c>
      <c r="R538" s="313"/>
      <c r="S538" s="155"/>
      <c r="T538" s="136"/>
      <c r="U538" s="157">
        <v>16</v>
      </c>
      <c r="V538" s="265"/>
      <c r="W538" s="322"/>
    </row>
    <row r="539" spans="1:23" x14ac:dyDescent="0.2">
      <c r="A539" s="306">
        <v>12</v>
      </c>
      <c r="B539" s="229">
        <v>4</v>
      </c>
      <c r="C539" s="237">
        <v>210</v>
      </c>
      <c r="D539" s="95"/>
      <c r="E539" s="286" t="s">
        <v>1427</v>
      </c>
      <c r="F539" s="190">
        <v>0</v>
      </c>
      <c r="G539" s="153" t="s">
        <v>1428</v>
      </c>
      <c r="H539" s="153" t="s">
        <v>1420</v>
      </c>
      <c r="I539" s="287">
        <v>1</v>
      </c>
      <c r="J539" s="288">
        <v>1</v>
      </c>
      <c r="K539" s="150">
        <v>42104264</v>
      </c>
      <c r="L539" s="283">
        <v>9.8571999999999983E-4</v>
      </c>
      <c r="M539" s="311"/>
      <c r="N539" s="312"/>
      <c r="O539" s="284">
        <v>9.8571999999999983E-4</v>
      </c>
      <c r="P539" s="285"/>
      <c r="Q539" s="153">
        <v>41503</v>
      </c>
      <c r="R539" s="313"/>
      <c r="S539" s="155"/>
      <c r="T539" s="136"/>
      <c r="U539" s="157">
        <v>41503</v>
      </c>
      <c r="V539" s="265"/>
      <c r="W539" s="322"/>
    </row>
    <row r="540" spans="1:23" x14ac:dyDescent="0.2">
      <c r="A540" s="306">
        <v>13</v>
      </c>
      <c r="B540" s="229">
        <v>5</v>
      </c>
      <c r="C540" s="237">
        <v>240</v>
      </c>
      <c r="D540" s="95"/>
      <c r="E540" s="286" t="s">
        <v>1429</v>
      </c>
      <c r="F540" s="190">
        <v>0</v>
      </c>
      <c r="G540" s="153" t="s">
        <v>1428</v>
      </c>
      <c r="H540" s="153" t="s">
        <v>1430</v>
      </c>
      <c r="I540" s="287">
        <v>1</v>
      </c>
      <c r="J540" s="288">
        <v>1</v>
      </c>
      <c r="K540" s="150">
        <v>715165</v>
      </c>
      <c r="L540" s="283">
        <v>6.9004999999999999E-4</v>
      </c>
      <c r="M540" s="311"/>
      <c r="N540" s="312"/>
      <c r="O540" s="284">
        <v>6.9004999999999999E-4</v>
      </c>
      <c r="P540" s="285"/>
      <c r="Q540" s="153">
        <v>493</v>
      </c>
      <c r="R540" s="313"/>
      <c r="S540" s="155"/>
      <c r="T540" s="136"/>
      <c r="U540" s="157">
        <v>493</v>
      </c>
      <c r="V540" s="265"/>
      <c r="W540" s="322"/>
    </row>
    <row r="541" spans="1:23" x14ac:dyDescent="0.2">
      <c r="A541" s="306">
        <v>14</v>
      </c>
      <c r="B541" s="229">
        <v>6</v>
      </c>
      <c r="C541" s="237">
        <v>270</v>
      </c>
      <c r="D541" s="95"/>
      <c r="E541" s="286" t="s">
        <v>1431</v>
      </c>
      <c r="F541" s="190">
        <v>0</v>
      </c>
      <c r="G541" s="153" t="s">
        <v>1428</v>
      </c>
      <c r="H541" s="153" t="s">
        <v>1432</v>
      </c>
      <c r="I541" s="287">
        <v>1</v>
      </c>
      <c r="J541" s="288">
        <v>1</v>
      </c>
      <c r="K541" s="150">
        <v>628000</v>
      </c>
      <c r="L541" s="283">
        <v>6.9004999999999999E-4</v>
      </c>
      <c r="M541" s="311"/>
      <c r="N541" s="312"/>
      <c r="O541" s="284">
        <v>6.9004999999999999E-4</v>
      </c>
      <c r="P541" s="285"/>
      <c r="Q541" s="153">
        <v>433</v>
      </c>
      <c r="R541" s="313"/>
      <c r="S541" s="155"/>
      <c r="T541" s="136"/>
      <c r="U541" s="157">
        <v>433</v>
      </c>
      <c r="V541" s="265"/>
      <c r="W541" s="322"/>
    </row>
    <row r="542" spans="1:23" x14ac:dyDescent="0.2">
      <c r="A542" s="306">
        <v>15</v>
      </c>
      <c r="B542" s="229">
        <v>7</v>
      </c>
      <c r="C542" s="237">
        <v>510</v>
      </c>
      <c r="D542" s="95"/>
      <c r="E542" s="286" t="s">
        <v>1434</v>
      </c>
      <c r="F542" s="190">
        <v>0</v>
      </c>
      <c r="G542" s="153" t="s">
        <v>1435</v>
      </c>
      <c r="H542" s="153" t="s">
        <v>1420</v>
      </c>
      <c r="I542" s="287">
        <v>1</v>
      </c>
      <c r="J542" s="288">
        <v>1</v>
      </c>
      <c r="K542" s="150">
        <v>781055</v>
      </c>
      <c r="L542" s="283">
        <v>1.3363299999999999E-3</v>
      </c>
      <c r="M542" s="311"/>
      <c r="N542" s="312"/>
      <c r="O542" s="284">
        <v>1.3363299999999999E-3</v>
      </c>
      <c r="P542" s="285"/>
      <c r="Q542" s="153">
        <v>1044</v>
      </c>
      <c r="R542" s="313"/>
      <c r="S542" s="155"/>
      <c r="T542" s="136"/>
      <c r="U542" s="157">
        <v>1044</v>
      </c>
      <c r="V542" s="265"/>
      <c r="W542" s="322"/>
    </row>
    <row r="543" spans="1:23" x14ac:dyDescent="0.2">
      <c r="A543" s="306">
        <v>16</v>
      </c>
      <c r="B543" s="229">
        <v>8</v>
      </c>
      <c r="C543" s="237">
        <v>570</v>
      </c>
      <c r="D543" s="95"/>
      <c r="E543" s="286" t="s">
        <v>1437</v>
      </c>
      <c r="F543" s="190">
        <v>0</v>
      </c>
      <c r="G543" s="153" t="s">
        <v>1435</v>
      </c>
      <c r="H543" s="153" t="s">
        <v>1432</v>
      </c>
      <c r="I543" s="287">
        <v>1</v>
      </c>
      <c r="J543" s="288">
        <v>1</v>
      </c>
      <c r="K543" s="150">
        <v>148500</v>
      </c>
      <c r="L543" s="283">
        <v>8.6858999999999992E-4</v>
      </c>
      <c r="M543" s="311"/>
      <c r="N543" s="312"/>
      <c r="O543" s="284">
        <v>8.6858999999999992E-4</v>
      </c>
      <c r="P543" s="285"/>
      <c r="Q543" s="153">
        <v>129</v>
      </c>
      <c r="R543" s="313"/>
      <c r="S543" s="155"/>
      <c r="T543" s="136"/>
      <c r="U543" s="157">
        <v>129</v>
      </c>
      <c r="V543" s="265"/>
      <c r="W543" s="322"/>
    </row>
    <row r="544" spans="1:23" x14ac:dyDescent="0.2">
      <c r="A544" s="306">
        <v>17</v>
      </c>
      <c r="B544" s="229">
        <v>9</v>
      </c>
      <c r="C544" s="237">
        <v>710</v>
      </c>
      <c r="D544" s="95"/>
      <c r="E544" s="286" t="s">
        <v>1440</v>
      </c>
      <c r="F544" s="190">
        <v>0</v>
      </c>
      <c r="G544" s="153" t="s">
        <v>1441</v>
      </c>
      <c r="H544" s="153" t="s">
        <v>1420</v>
      </c>
      <c r="I544" s="287">
        <v>1</v>
      </c>
      <c r="J544" s="288">
        <v>1</v>
      </c>
      <c r="K544" s="150">
        <v>674000</v>
      </c>
      <c r="L544" s="283">
        <v>4.7792999999999995E-4</v>
      </c>
      <c r="M544" s="311"/>
      <c r="N544" s="312"/>
      <c r="O544" s="284">
        <v>4.7792999999999995E-4</v>
      </c>
      <c r="P544" s="285"/>
      <c r="Q544" s="153">
        <v>322</v>
      </c>
      <c r="R544" s="313"/>
      <c r="S544" s="155"/>
      <c r="T544" s="136"/>
      <c r="U544" s="157">
        <v>322</v>
      </c>
      <c r="V544" s="265"/>
      <c r="W544" s="322"/>
    </row>
    <row r="545" spans="1:23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205254565</v>
      </c>
      <c r="L559" s="285"/>
      <c r="M559" s="285"/>
      <c r="N559" s="285"/>
      <c r="O559" s="285"/>
      <c r="P559" s="285"/>
      <c r="Q559" s="292">
        <v>190399</v>
      </c>
      <c r="R559" s="315"/>
      <c r="S559" s="316"/>
      <c r="T559" s="136"/>
      <c r="U559" s="292">
        <v>190399</v>
      </c>
      <c r="V559" s="265"/>
      <c r="W559" s="322"/>
    </row>
    <row r="560" spans="1:23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x14ac:dyDescent="0.2">
      <c r="A569" s="306">
        <v>8</v>
      </c>
      <c r="B569" s="237"/>
      <c r="C569" s="271">
        <v>4017</v>
      </c>
      <c r="D569" s="95"/>
      <c r="E569" s="307">
        <v>470</v>
      </c>
      <c r="F569" s="307">
        <v>10</v>
      </c>
      <c r="G569" s="308" t="s">
        <v>1458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x14ac:dyDescent="0.2">
      <c r="A570" s="306">
        <v>9</v>
      </c>
      <c r="B570" s="229" t="s">
        <v>393</v>
      </c>
      <c r="C570" s="237">
        <v>10</v>
      </c>
      <c r="D570" s="95"/>
      <c r="E570" s="279" t="s">
        <v>1418</v>
      </c>
      <c r="F570" s="280">
        <v>0</v>
      </c>
      <c r="G570" s="153" t="s">
        <v>1419</v>
      </c>
      <c r="H570" s="153" t="s">
        <v>1420</v>
      </c>
      <c r="I570" s="281">
        <v>1</v>
      </c>
      <c r="J570" s="282">
        <v>1</v>
      </c>
      <c r="K570" s="150">
        <v>115208498</v>
      </c>
      <c r="L570" s="283">
        <v>5.0955999999999994E-4</v>
      </c>
      <c r="M570" s="311"/>
      <c r="N570" s="312"/>
      <c r="O570" s="284">
        <v>5.0955999999999994E-4</v>
      </c>
      <c r="P570" s="285"/>
      <c r="Q570" s="153">
        <v>58706</v>
      </c>
      <c r="R570" s="313"/>
      <c r="S570" s="155"/>
      <c r="T570" s="136"/>
      <c r="U570" s="157">
        <v>58706</v>
      </c>
      <c r="V570" s="265"/>
      <c r="W570" s="322"/>
    </row>
    <row r="571" spans="1:23" x14ac:dyDescent="0.2">
      <c r="A571" s="306">
        <v>10</v>
      </c>
      <c r="B571" s="229">
        <v>2</v>
      </c>
      <c r="C571" s="237">
        <v>110</v>
      </c>
      <c r="D571" s="95"/>
      <c r="E571" s="286" t="s">
        <v>1423</v>
      </c>
      <c r="F571" s="190">
        <v>0</v>
      </c>
      <c r="G571" s="153" t="s">
        <v>1424</v>
      </c>
      <c r="H571" s="153" t="s">
        <v>1420</v>
      </c>
      <c r="I571" s="287">
        <v>1</v>
      </c>
      <c r="J571" s="288">
        <v>1</v>
      </c>
      <c r="K571" s="150">
        <v>12500280</v>
      </c>
      <c r="L571" s="283">
        <v>1.2738999999999998E-4</v>
      </c>
      <c r="M571" s="311"/>
      <c r="N571" s="312"/>
      <c r="O571" s="284">
        <v>1.2738999999999998E-4</v>
      </c>
      <c r="P571" s="285"/>
      <c r="Q571" s="153">
        <v>1592</v>
      </c>
      <c r="R571" s="313"/>
      <c r="S571" s="155"/>
      <c r="T571" s="136"/>
      <c r="U571" s="157">
        <v>1592</v>
      </c>
      <c r="V571" s="265"/>
      <c r="W571" s="322"/>
    </row>
    <row r="572" spans="1:23" x14ac:dyDescent="0.2">
      <c r="A572" s="306">
        <v>11</v>
      </c>
      <c r="B572" s="229">
        <v>3</v>
      </c>
      <c r="C572" s="237">
        <v>140</v>
      </c>
      <c r="D572" s="95"/>
      <c r="E572" s="286" t="s">
        <v>1425</v>
      </c>
      <c r="F572" s="190">
        <v>0</v>
      </c>
      <c r="G572" s="153" t="s">
        <v>1426</v>
      </c>
      <c r="H572" s="153" t="s">
        <v>1420</v>
      </c>
      <c r="I572" s="287">
        <v>1</v>
      </c>
      <c r="J572" s="288">
        <v>1</v>
      </c>
      <c r="K572" s="150">
        <v>12500</v>
      </c>
      <c r="L572" s="283">
        <v>1.2738999999999998E-4</v>
      </c>
      <c r="M572" s="311"/>
      <c r="N572" s="312"/>
      <c r="O572" s="284">
        <v>1.2738999999999998E-4</v>
      </c>
      <c r="P572" s="285"/>
      <c r="Q572" s="153">
        <v>2</v>
      </c>
      <c r="R572" s="313"/>
      <c r="S572" s="155"/>
      <c r="T572" s="136"/>
      <c r="U572" s="157">
        <v>2</v>
      </c>
      <c r="V572" s="265"/>
      <c r="W572" s="322"/>
    </row>
    <row r="573" spans="1:23" x14ac:dyDescent="0.2">
      <c r="A573" s="306">
        <v>12</v>
      </c>
      <c r="B573" s="229">
        <v>4</v>
      </c>
      <c r="C573" s="237">
        <v>210</v>
      </c>
      <c r="D573" s="95"/>
      <c r="E573" s="286" t="s">
        <v>1427</v>
      </c>
      <c r="F573" s="190">
        <v>0</v>
      </c>
      <c r="G573" s="153" t="s">
        <v>1428</v>
      </c>
      <c r="H573" s="153" t="s">
        <v>1420</v>
      </c>
      <c r="I573" s="287">
        <v>1</v>
      </c>
      <c r="J573" s="288">
        <v>1</v>
      </c>
      <c r="K573" s="150">
        <v>1530480</v>
      </c>
      <c r="L573" s="283">
        <v>5.6689000000000002E-4</v>
      </c>
      <c r="M573" s="311"/>
      <c r="N573" s="312"/>
      <c r="O573" s="284">
        <v>5.6689000000000002E-4</v>
      </c>
      <c r="P573" s="285"/>
      <c r="Q573" s="153">
        <v>868</v>
      </c>
      <c r="R573" s="313"/>
      <c r="S573" s="155"/>
      <c r="T573" s="136"/>
      <c r="U573" s="157">
        <v>868</v>
      </c>
      <c r="V573" s="265"/>
      <c r="W573" s="322"/>
    </row>
    <row r="574" spans="1:23" x14ac:dyDescent="0.2">
      <c r="A574" s="306">
        <v>13</v>
      </c>
      <c r="B574" s="229">
        <v>5</v>
      </c>
      <c r="C574" s="237">
        <v>510</v>
      </c>
      <c r="D574" s="95"/>
      <c r="E574" s="286" t="s">
        <v>1434</v>
      </c>
      <c r="F574" s="190">
        <v>0</v>
      </c>
      <c r="G574" s="153" t="s">
        <v>1435</v>
      </c>
      <c r="H574" s="153" t="s">
        <v>1420</v>
      </c>
      <c r="I574" s="287">
        <v>1</v>
      </c>
      <c r="J574" s="288">
        <v>1</v>
      </c>
      <c r="K574" s="150">
        <v>11897865</v>
      </c>
      <c r="L574" s="283">
        <v>7.6851999999999986E-4</v>
      </c>
      <c r="M574" s="311"/>
      <c r="N574" s="312"/>
      <c r="O574" s="284">
        <v>7.6851999999999986E-4</v>
      </c>
      <c r="P574" s="285"/>
      <c r="Q574" s="153">
        <v>9144</v>
      </c>
      <c r="R574" s="313"/>
      <c r="S574" s="155"/>
      <c r="T574" s="136"/>
      <c r="U574" s="157">
        <v>9144</v>
      </c>
      <c r="V574" s="265"/>
      <c r="W574" s="322"/>
    </row>
    <row r="575" spans="1:23" x14ac:dyDescent="0.2">
      <c r="A575" s="306">
        <v>14</v>
      </c>
      <c r="B575" s="229">
        <v>6</v>
      </c>
      <c r="C575" s="237">
        <v>540</v>
      </c>
      <c r="D575" s="95"/>
      <c r="E575" s="286" t="s">
        <v>1436</v>
      </c>
      <c r="F575" s="190">
        <v>0</v>
      </c>
      <c r="G575" s="153" t="s">
        <v>1435</v>
      </c>
      <c r="H575" s="153" t="s">
        <v>1430</v>
      </c>
      <c r="I575" s="287">
        <v>1</v>
      </c>
      <c r="J575" s="288">
        <v>1</v>
      </c>
      <c r="K575" s="150">
        <v>218840</v>
      </c>
      <c r="L575" s="283">
        <v>4.9951999999999993E-4</v>
      </c>
      <c r="M575" s="311"/>
      <c r="N575" s="312"/>
      <c r="O575" s="284">
        <v>4.9951999999999993E-4</v>
      </c>
      <c r="P575" s="285"/>
      <c r="Q575" s="153">
        <v>109</v>
      </c>
      <c r="R575" s="313"/>
      <c r="S575" s="155"/>
      <c r="T575" s="136"/>
      <c r="U575" s="157">
        <v>109</v>
      </c>
      <c r="V575" s="265"/>
      <c r="W575" s="322"/>
    </row>
    <row r="576" spans="1:23" x14ac:dyDescent="0.2">
      <c r="A576" s="306">
        <v>15</v>
      </c>
      <c r="B576" s="229">
        <v>7</v>
      </c>
      <c r="C576" s="237">
        <v>710</v>
      </c>
      <c r="D576" s="95"/>
      <c r="E576" s="286" t="s">
        <v>1440</v>
      </c>
      <c r="F576" s="190">
        <v>0</v>
      </c>
      <c r="G576" s="153" t="s">
        <v>1441</v>
      </c>
      <c r="H576" s="153" t="s">
        <v>1420</v>
      </c>
      <c r="I576" s="287">
        <v>1</v>
      </c>
      <c r="J576" s="288">
        <v>1</v>
      </c>
      <c r="K576" s="150">
        <v>653000</v>
      </c>
      <c r="L576" s="283">
        <v>2.7485999999999998E-4</v>
      </c>
      <c r="M576" s="311"/>
      <c r="N576" s="312"/>
      <c r="O576" s="284">
        <v>2.7485999999999998E-4</v>
      </c>
      <c r="P576" s="285"/>
      <c r="Q576" s="153">
        <v>179</v>
      </c>
      <c r="R576" s="313"/>
      <c r="S576" s="155"/>
      <c r="T576" s="136"/>
      <c r="U576" s="157">
        <v>179</v>
      </c>
      <c r="V576" s="265"/>
      <c r="W576" s="322"/>
    </row>
    <row r="577" spans="1:23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142021463</v>
      </c>
      <c r="L593" s="285"/>
      <c r="M593" s="285"/>
      <c r="N593" s="285"/>
      <c r="O593" s="285"/>
      <c r="P593" s="285"/>
      <c r="Q593" s="292">
        <v>70600</v>
      </c>
      <c r="R593" s="315"/>
      <c r="S593" s="316"/>
      <c r="T593" s="136"/>
      <c r="U593" s="292">
        <v>70600</v>
      </c>
      <c r="V593" s="265"/>
      <c r="W593" s="322"/>
    </row>
    <row r="594" spans="1:23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x14ac:dyDescent="0.2">
      <c r="A603" s="306">
        <v>8</v>
      </c>
      <c r="B603" s="237"/>
      <c r="C603" s="271">
        <v>4018</v>
      </c>
      <c r="D603" s="95"/>
      <c r="E603" s="307">
        <v>470</v>
      </c>
      <c r="F603" s="307">
        <v>9</v>
      </c>
      <c r="G603" s="308" t="s">
        <v>1459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x14ac:dyDescent="0.2">
      <c r="A604" s="306">
        <v>9</v>
      </c>
      <c r="B604" s="229" t="s">
        <v>393</v>
      </c>
      <c r="C604" s="237">
        <v>10</v>
      </c>
      <c r="D604" s="95"/>
      <c r="E604" s="279" t="s">
        <v>1418</v>
      </c>
      <c r="F604" s="280">
        <v>0</v>
      </c>
      <c r="G604" s="153" t="s">
        <v>1419</v>
      </c>
      <c r="H604" s="153" t="s">
        <v>1420</v>
      </c>
      <c r="I604" s="281">
        <v>1</v>
      </c>
      <c r="J604" s="282">
        <v>1</v>
      </c>
      <c r="K604" s="150">
        <v>57523603</v>
      </c>
      <c r="L604" s="283">
        <v>4.0993999999999997E-4</v>
      </c>
      <c r="M604" s="311"/>
      <c r="N604" s="312"/>
      <c r="O604" s="284">
        <v>4.0993999999999997E-4</v>
      </c>
      <c r="P604" s="285"/>
      <c r="Q604" s="153">
        <v>23581</v>
      </c>
      <c r="R604" s="313"/>
      <c r="S604" s="155"/>
      <c r="T604" s="136"/>
      <c r="U604" s="157">
        <v>23581</v>
      </c>
      <c r="V604" s="265"/>
      <c r="W604" s="322"/>
    </row>
    <row r="605" spans="1:23" x14ac:dyDescent="0.2">
      <c r="A605" s="306">
        <v>10</v>
      </c>
      <c r="B605" s="229">
        <v>2</v>
      </c>
      <c r="C605" s="237">
        <v>110</v>
      </c>
      <c r="D605" s="95"/>
      <c r="E605" s="286" t="s">
        <v>1423</v>
      </c>
      <c r="F605" s="190">
        <v>0</v>
      </c>
      <c r="G605" s="153" t="s">
        <v>1424</v>
      </c>
      <c r="H605" s="153" t="s">
        <v>1420</v>
      </c>
      <c r="I605" s="287">
        <v>1</v>
      </c>
      <c r="J605" s="288">
        <v>1</v>
      </c>
      <c r="K605" s="150">
        <v>6804487</v>
      </c>
      <c r="L605" s="283">
        <v>1.0248999999999999E-4</v>
      </c>
      <c r="M605" s="311"/>
      <c r="N605" s="312"/>
      <c r="O605" s="284">
        <v>1.0248999999999999E-4</v>
      </c>
      <c r="P605" s="285"/>
      <c r="Q605" s="153">
        <v>697</v>
      </c>
      <c r="R605" s="313"/>
      <c r="S605" s="155"/>
      <c r="T605" s="136"/>
      <c r="U605" s="157">
        <v>697</v>
      </c>
      <c r="V605" s="265"/>
      <c r="W605" s="322"/>
    </row>
    <row r="606" spans="1:23" x14ac:dyDescent="0.2">
      <c r="A606" s="306">
        <v>11</v>
      </c>
      <c r="B606" s="229">
        <v>3</v>
      </c>
      <c r="C606" s="237">
        <v>140</v>
      </c>
      <c r="D606" s="95"/>
      <c r="E606" s="286" t="s">
        <v>1425</v>
      </c>
      <c r="F606" s="190">
        <v>0</v>
      </c>
      <c r="G606" s="153" t="s">
        <v>1426</v>
      </c>
      <c r="H606" s="153" t="s">
        <v>1420</v>
      </c>
      <c r="I606" s="287">
        <v>1</v>
      </c>
      <c r="J606" s="288">
        <v>1</v>
      </c>
      <c r="K606" s="150">
        <v>202500</v>
      </c>
      <c r="L606" s="283">
        <v>1.0248999999999999E-4</v>
      </c>
      <c r="M606" s="311"/>
      <c r="N606" s="312"/>
      <c r="O606" s="284">
        <v>1.0248999999999999E-4</v>
      </c>
      <c r="P606" s="285"/>
      <c r="Q606" s="153">
        <v>21</v>
      </c>
      <c r="R606" s="313"/>
      <c r="S606" s="155"/>
      <c r="T606" s="136"/>
      <c r="U606" s="157">
        <v>21</v>
      </c>
      <c r="V606" s="265"/>
      <c r="W606" s="322"/>
    </row>
    <row r="607" spans="1:23" x14ac:dyDescent="0.2">
      <c r="A607" s="306">
        <v>12</v>
      </c>
      <c r="B607" s="229">
        <v>4</v>
      </c>
      <c r="C607" s="237">
        <v>210</v>
      </c>
      <c r="D607" s="95"/>
      <c r="E607" s="286" t="s">
        <v>1427</v>
      </c>
      <c r="F607" s="190">
        <v>0</v>
      </c>
      <c r="G607" s="153" t="s">
        <v>1428</v>
      </c>
      <c r="H607" s="153" t="s">
        <v>1420</v>
      </c>
      <c r="I607" s="287">
        <v>1</v>
      </c>
      <c r="J607" s="288">
        <v>1</v>
      </c>
      <c r="K607" s="150">
        <v>986680</v>
      </c>
      <c r="L607" s="283">
        <v>4.5605999999999999E-4</v>
      </c>
      <c r="M607" s="311"/>
      <c r="N607" s="312"/>
      <c r="O607" s="284">
        <v>4.5605999999999999E-4</v>
      </c>
      <c r="P607" s="285"/>
      <c r="Q607" s="153">
        <v>450</v>
      </c>
      <c r="R607" s="313"/>
      <c r="S607" s="155"/>
      <c r="T607" s="136"/>
      <c r="U607" s="157">
        <v>450</v>
      </c>
      <c r="V607" s="265"/>
      <c r="W607" s="322"/>
    </row>
    <row r="608" spans="1:23" x14ac:dyDescent="0.2">
      <c r="A608" s="306">
        <v>13</v>
      </c>
      <c r="B608" s="229">
        <v>5</v>
      </c>
      <c r="C608" s="237">
        <v>240</v>
      </c>
      <c r="D608" s="95"/>
      <c r="E608" s="286" t="s">
        <v>1429</v>
      </c>
      <c r="F608" s="190">
        <v>0</v>
      </c>
      <c r="G608" s="153" t="s">
        <v>1428</v>
      </c>
      <c r="H608" s="153" t="s">
        <v>1430</v>
      </c>
      <c r="I608" s="287">
        <v>1</v>
      </c>
      <c r="J608" s="288">
        <v>1</v>
      </c>
      <c r="K608" s="150">
        <v>61000</v>
      </c>
      <c r="L608" s="283">
        <v>3.1925999999999998E-4</v>
      </c>
      <c r="M608" s="311"/>
      <c r="N608" s="312"/>
      <c r="O608" s="284">
        <v>3.1925999999999998E-4</v>
      </c>
      <c r="P608" s="285"/>
      <c r="Q608" s="153">
        <v>19</v>
      </c>
      <c r="R608" s="313"/>
      <c r="S608" s="155"/>
      <c r="T608" s="136"/>
      <c r="U608" s="157">
        <v>19</v>
      </c>
      <c r="V608" s="265"/>
      <c r="W608" s="322"/>
    </row>
    <row r="609" spans="1:23" x14ac:dyDescent="0.2">
      <c r="A609" s="306">
        <v>14</v>
      </c>
      <c r="B609" s="229">
        <v>6</v>
      </c>
      <c r="C609" s="237">
        <v>270</v>
      </c>
      <c r="D609" s="95"/>
      <c r="E609" s="286" t="s">
        <v>1431</v>
      </c>
      <c r="F609" s="190">
        <v>0</v>
      </c>
      <c r="G609" s="153" t="s">
        <v>1428</v>
      </c>
      <c r="H609" s="153" t="s">
        <v>1432</v>
      </c>
      <c r="I609" s="287">
        <v>1</v>
      </c>
      <c r="J609" s="288">
        <v>1</v>
      </c>
      <c r="K609" s="150">
        <v>8800</v>
      </c>
      <c r="L609" s="283">
        <v>3.1925999999999998E-4</v>
      </c>
      <c r="M609" s="311"/>
      <c r="N609" s="312"/>
      <c r="O609" s="284">
        <v>3.1925999999999998E-4</v>
      </c>
      <c r="P609" s="285"/>
      <c r="Q609" s="153">
        <v>3</v>
      </c>
      <c r="R609" s="313"/>
      <c r="S609" s="155"/>
      <c r="T609" s="136"/>
      <c r="U609" s="157">
        <v>3</v>
      </c>
      <c r="V609" s="265"/>
      <c r="W609" s="322"/>
    </row>
    <row r="610" spans="1:23" x14ac:dyDescent="0.2">
      <c r="A610" s="306">
        <v>15</v>
      </c>
      <c r="B610" s="229">
        <v>7</v>
      </c>
      <c r="C610" s="237">
        <v>510</v>
      </c>
      <c r="D610" s="95"/>
      <c r="E610" s="286" t="s">
        <v>1434</v>
      </c>
      <c r="F610" s="190">
        <v>0</v>
      </c>
      <c r="G610" s="153" t="s">
        <v>1435</v>
      </c>
      <c r="H610" s="153" t="s">
        <v>1420</v>
      </c>
      <c r="I610" s="287">
        <v>1</v>
      </c>
      <c r="J610" s="288">
        <v>1</v>
      </c>
      <c r="K610" s="150">
        <v>207400</v>
      </c>
      <c r="L610" s="283">
        <v>6.1827999999999991E-4</v>
      </c>
      <c r="M610" s="311"/>
      <c r="N610" s="312"/>
      <c r="O610" s="284">
        <v>6.1827999999999991E-4</v>
      </c>
      <c r="P610" s="285"/>
      <c r="Q610" s="153">
        <v>128</v>
      </c>
      <c r="R610" s="313"/>
      <c r="S610" s="155"/>
      <c r="T610" s="136"/>
      <c r="U610" s="157">
        <v>128</v>
      </c>
      <c r="V610" s="265"/>
      <c r="W610" s="322"/>
    </row>
    <row r="611" spans="1:23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65794470</v>
      </c>
      <c r="L627" s="285"/>
      <c r="M627" s="285"/>
      <c r="N627" s="285"/>
      <c r="O627" s="285"/>
      <c r="P627" s="285"/>
      <c r="Q627" s="292">
        <v>24899</v>
      </c>
      <c r="R627" s="315"/>
      <c r="S627" s="316"/>
      <c r="T627" s="136"/>
      <c r="U627" s="292">
        <v>24899</v>
      </c>
      <c r="V627" s="265"/>
      <c r="W627" s="322"/>
    </row>
    <row r="628" spans="1:23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x14ac:dyDescent="0.2">
      <c r="A637" s="306">
        <v>8</v>
      </c>
      <c r="B637" s="237"/>
      <c r="C637" s="271">
        <v>4019</v>
      </c>
      <c r="D637" s="95"/>
      <c r="E637" s="307">
        <v>470</v>
      </c>
      <c r="F637" s="307">
        <v>8</v>
      </c>
      <c r="G637" s="308" t="s">
        <v>1460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x14ac:dyDescent="0.2">
      <c r="A638" s="306">
        <v>9</v>
      </c>
      <c r="B638" s="229" t="s">
        <v>393</v>
      </c>
      <c r="C638" s="237">
        <v>10</v>
      </c>
      <c r="D638" s="95"/>
      <c r="E638" s="279" t="s">
        <v>1418</v>
      </c>
      <c r="F638" s="280">
        <v>0</v>
      </c>
      <c r="G638" s="153" t="s">
        <v>1419</v>
      </c>
      <c r="H638" s="153" t="s">
        <v>1420</v>
      </c>
      <c r="I638" s="281">
        <v>1</v>
      </c>
      <c r="J638" s="282">
        <v>1</v>
      </c>
      <c r="K638" s="150">
        <v>97622725</v>
      </c>
      <c r="L638" s="283">
        <v>3.9893999999999997E-4</v>
      </c>
      <c r="M638" s="311"/>
      <c r="N638" s="312"/>
      <c r="O638" s="284">
        <v>3.9893999999999997E-4</v>
      </c>
      <c r="P638" s="285"/>
      <c r="Q638" s="153">
        <v>38946</v>
      </c>
      <c r="R638" s="313"/>
      <c r="S638" s="155"/>
      <c r="T638" s="136"/>
      <c r="U638" s="157">
        <v>38946</v>
      </c>
      <c r="V638" s="265"/>
      <c r="W638" s="322"/>
    </row>
    <row r="639" spans="1:23" x14ac:dyDescent="0.2">
      <c r="A639" s="306">
        <v>10</v>
      </c>
      <c r="B639" s="229">
        <v>2</v>
      </c>
      <c r="C639" s="237">
        <v>110</v>
      </c>
      <c r="D639" s="95"/>
      <c r="E639" s="286" t="s">
        <v>1423</v>
      </c>
      <c r="F639" s="190">
        <v>0</v>
      </c>
      <c r="G639" s="153" t="s">
        <v>1424</v>
      </c>
      <c r="H639" s="153" t="s">
        <v>1420</v>
      </c>
      <c r="I639" s="287">
        <v>1</v>
      </c>
      <c r="J639" s="288">
        <v>1</v>
      </c>
      <c r="K639" s="150">
        <v>8000030</v>
      </c>
      <c r="L639" s="283">
        <v>9.9729999999999996E-5</v>
      </c>
      <c r="M639" s="311"/>
      <c r="N639" s="312"/>
      <c r="O639" s="284">
        <v>9.9729999999999996E-5</v>
      </c>
      <c r="P639" s="285"/>
      <c r="Q639" s="153">
        <v>798</v>
      </c>
      <c r="R639" s="313"/>
      <c r="S639" s="155"/>
      <c r="T639" s="136"/>
      <c r="U639" s="157">
        <v>798</v>
      </c>
      <c r="V639" s="265"/>
      <c r="W639" s="322"/>
    </row>
    <row r="640" spans="1:23" x14ac:dyDescent="0.2">
      <c r="A640" s="306">
        <v>11</v>
      </c>
      <c r="B640" s="229">
        <v>3</v>
      </c>
      <c r="C640" s="237">
        <v>140</v>
      </c>
      <c r="D640" s="95"/>
      <c r="E640" s="286" t="s">
        <v>1425</v>
      </c>
      <c r="F640" s="190">
        <v>0</v>
      </c>
      <c r="G640" s="153" t="s">
        <v>1426</v>
      </c>
      <c r="H640" s="153" t="s">
        <v>1420</v>
      </c>
      <c r="I640" s="287">
        <v>1</v>
      </c>
      <c r="J640" s="288">
        <v>1</v>
      </c>
      <c r="K640" s="150">
        <v>132670</v>
      </c>
      <c r="L640" s="283">
        <v>9.9729999999999996E-5</v>
      </c>
      <c r="M640" s="311"/>
      <c r="N640" s="312"/>
      <c r="O640" s="284">
        <v>9.9729999999999996E-5</v>
      </c>
      <c r="P640" s="285"/>
      <c r="Q640" s="153">
        <v>13</v>
      </c>
      <c r="R640" s="313"/>
      <c r="S640" s="155"/>
      <c r="T640" s="136"/>
      <c r="U640" s="157">
        <v>13</v>
      </c>
      <c r="V640" s="265"/>
      <c r="W640" s="322"/>
    </row>
    <row r="641" spans="1:23" x14ac:dyDescent="0.2">
      <c r="A641" s="306">
        <v>12</v>
      </c>
      <c r="B641" s="229">
        <v>4</v>
      </c>
      <c r="C641" s="237">
        <v>210</v>
      </c>
      <c r="D641" s="95"/>
      <c r="E641" s="286" t="s">
        <v>1427</v>
      </c>
      <c r="F641" s="190">
        <v>0</v>
      </c>
      <c r="G641" s="153" t="s">
        <v>1428</v>
      </c>
      <c r="H641" s="153" t="s">
        <v>1420</v>
      </c>
      <c r="I641" s="287">
        <v>1</v>
      </c>
      <c r="J641" s="288">
        <v>1</v>
      </c>
      <c r="K641" s="150">
        <v>1033345</v>
      </c>
      <c r="L641" s="283">
        <v>4.4381999999999999E-4</v>
      </c>
      <c r="M641" s="311"/>
      <c r="N641" s="312"/>
      <c r="O641" s="284">
        <v>4.4381999999999999E-4</v>
      </c>
      <c r="P641" s="285"/>
      <c r="Q641" s="153">
        <v>459</v>
      </c>
      <c r="R641" s="313"/>
      <c r="S641" s="155"/>
      <c r="T641" s="136"/>
      <c r="U641" s="157">
        <v>459</v>
      </c>
      <c r="V641" s="265"/>
      <c r="W641" s="322"/>
    </row>
    <row r="642" spans="1:23" x14ac:dyDescent="0.2">
      <c r="A642" s="306">
        <v>13</v>
      </c>
      <c r="B642" s="229">
        <v>5</v>
      </c>
      <c r="C642" s="237">
        <v>240</v>
      </c>
      <c r="D642" s="95"/>
      <c r="E642" s="286" t="s">
        <v>1429</v>
      </c>
      <c r="F642" s="190">
        <v>0</v>
      </c>
      <c r="G642" s="153" t="s">
        <v>1428</v>
      </c>
      <c r="H642" s="153" t="s">
        <v>1430</v>
      </c>
      <c r="I642" s="287">
        <v>1</v>
      </c>
      <c r="J642" s="288">
        <v>1</v>
      </c>
      <c r="K642" s="150">
        <v>20200</v>
      </c>
      <c r="L642" s="283">
        <v>3.1068999999999997E-4</v>
      </c>
      <c r="M642" s="311"/>
      <c r="N642" s="312"/>
      <c r="O642" s="284">
        <v>3.1068999999999997E-4</v>
      </c>
      <c r="P642" s="285"/>
      <c r="Q642" s="153">
        <v>6</v>
      </c>
      <c r="R642" s="313"/>
      <c r="S642" s="155"/>
      <c r="T642" s="136"/>
      <c r="U642" s="157">
        <v>6</v>
      </c>
      <c r="V642" s="265"/>
      <c r="W642" s="322"/>
    </row>
    <row r="643" spans="1:23" x14ac:dyDescent="0.2">
      <c r="A643" s="306">
        <v>14</v>
      </c>
      <c r="B643" s="229">
        <v>6</v>
      </c>
      <c r="C643" s="237">
        <v>510</v>
      </c>
      <c r="D643" s="95"/>
      <c r="E643" s="286" t="s">
        <v>1434</v>
      </c>
      <c r="F643" s="190">
        <v>0</v>
      </c>
      <c r="G643" s="153" t="s">
        <v>1435</v>
      </c>
      <c r="H643" s="153" t="s">
        <v>1420</v>
      </c>
      <c r="I643" s="287">
        <v>1</v>
      </c>
      <c r="J643" s="288">
        <v>1</v>
      </c>
      <c r="K643" s="150">
        <v>297100</v>
      </c>
      <c r="L643" s="283">
        <v>6.0167999999999994E-4</v>
      </c>
      <c r="M643" s="311"/>
      <c r="N643" s="312"/>
      <c r="O643" s="284">
        <v>6.0167999999999994E-4</v>
      </c>
      <c r="P643" s="285"/>
      <c r="Q643" s="153">
        <v>179</v>
      </c>
      <c r="R643" s="313"/>
      <c r="S643" s="155"/>
      <c r="T643" s="136"/>
      <c r="U643" s="157">
        <v>179</v>
      </c>
      <c r="V643" s="265"/>
      <c r="W643" s="322"/>
    </row>
    <row r="644" spans="1:23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107106070</v>
      </c>
      <c r="L661" s="285"/>
      <c r="M661" s="285"/>
      <c r="N661" s="285"/>
      <c r="O661" s="285"/>
      <c r="P661" s="285"/>
      <c r="Q661" s="292">
        <v>40401</v>
      </c>
      <c r="R661" s="315"/>
      <c r="S661" s="316"/>
      <c r="T661" s="136"/>
      <c r="U661" s="292">
        <v>40401</v>
      </c>
      <c r="V661" s="265"/>
      <c r="W661" s="322"/>
    </row>
    <row r="662" spans="1:23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x14ac:dyDescent="0.2">
      <c r="A671" s="306">
        <v>8</v>
      </c>
      <c r="B671" s="237"/>
      <c r="C671" s="271">
        <v>4020</v>
      </c>
      <c r="D671" s="95"/>
      <c r="E671" s="307">
        <v>470</v>
      </c>
      <c r="F671" s="307">
        <v>7</v>
      </c>
      <c r="G671" s="308" t="s">
        <v>1461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x14ac:dyDescent="0.2">
      <c r="A672" s="306">
        <v>9</v>
      </c>
      <c r="B672" s="229" t="s">
        <v>393</v>
      </c>
      <c r="C672" s="237">
        <v>10</v>
      </c>
      <c r="D672" s="95"/>
      <c r="E672" s="279" t="s">
        <v>1418</v>
      </c>
      <c r="F672" s="280">
        <v>0</v>
      </c>
      <c r="G672" s="153" t="s">
        <v>1419</v>
      </c>
      <c r="H672" s="153" t="s">
        <v>1420</v>
      </c>
      <c r="I672" s="281">
        <v>1</v>
      </c>
      <c r="J672" s="282">
        <v>1</v>
      </c>
      <c r="K672" s="150">
        <v>97299663</v>
      </c>
      <c r="L672" s="283">
        <v>2.9587E-4</v>
      </c>
      <c r="M672" s="311"/>
      <c r="N672" s="312"/>
      <c r="O672" s="284">
        <v>2.9587E-4</v>
      </c>
      <c r="P672" s="285"/>
      <c r="Q672" s="153">
        <v>28788</v>
      </c>
      <c r="R672" s="313"/>
      <c r="S672" s="155"/>
      <c r="T672" s="136"/>
      <c r="U672" s="157">
        <v>28788</v>
      </c>
      <c r="V672" s="265"/>
      <c r="W672" s="322"/>
    </row>
    <row r="673" spans="1:23" x14ac:dyDescent="0.2">
      <c r="A673" s="306">
        <v>10</v>
      </c>
      <c r="B673" s="229">
        <v>2</v>
      </c>
      <c r="C673" s="237">
        <v>110</v>
      </c>
      <c r="D673" s="95"/>
      <c r="E673" s="286" t="s">
        <v>1423</v>
      </c>
      <c r="F673" s="190">
        <v>0</v>
      </c>
      <c r="G673" s="153" t="s">
        <v>1424</v>
      </c>
      <c r="H673" s="153" t="s">
        <v>1420</v>
      </c>
      <c r="I673" s="287">
        <v>1</v>
      </c>
      <c r="J673" s="288">
        <v>1</v>
      </c>
      <c r="K673" s="150">
        <v>13491205</v>
      </c>
      <c r="L673" s="283">
        <v>7.3969999999999998E-5</v>
      </c>
      <c r="M673" s="311"/>
      <c r="N673" s="312"/>
      <c r="O673" s="284">
        <v>7.3969999999999998E-5</v>
      </c>
      <c r="P673" s="285"/>
      <c r="Q673" s="153">
        <v>998</v>
      </c>
      <c r="R673" s="313"/>
      <c r="S673" s="155"/>
      <c r="T673" s="136"/>
      <c r="U673" s="157">
        <v>998</v>
      </c>
      <c r="V673" s="265"/>
      <c r="W673" s="322"/>
    </row>
    <row r="674" spans="1:23" x14ac:dyDescent="0.2">
      <c r="A674" s="306">
        <v>11</v>
      </c>
      <c r="B674" s="229">
        <v>3</v>
      </c>
      <c r="C674" s="237">
        <v>210</v>
      </c>
      <c r="D674" s="95"/>
      <c r="E674" s="286" t="s">
        <v>1427</v>
      </c>
      <c r="F674" s="190">
        <v>0</v>
      </c>
      <c r="G674" s="153" t="s">
        <v>1428</v>
      </c>
      <c r="H674" s="153" t="s">
        <v>1420</v>
      </c>
      <c r="I674" s="287">
        <v>1</v>
      </c>
      <c r="J674" s="288">
        <v>1</v>
      </c>
      <c r="K674" s="150">
        <v>1010520</v>
      </c>
      <c r="L674" s="283">
        <v>3.2916E-4</v>
      </c>
      <c r="M674" s="311"/>
      <c r="N674" s="312"/>
      <c r="O674" s="284">
        <v>3.2916E-4</v>
      </c>
      <c r="P674" s="285"/>
      <c r="Q674" s="153">
        <v>333</v>
      </c>
      <c r="R674" s="313"/>
      <c r="S674" s="155"/>
      <c r="T674" s="136"/>
      <c r="U674" s="157">
        <v>333</v>
      </c>
      <c r="V674" s="265"/>
      <c r="W674" s="322"/>
    </row>
    <row r="675" spans="1:23" x14ac:dyDescent="0.2">
      <c r="A675" s="306">
        <v>12</v>
      </c>
      <c r="B675" s="229">
        <v>4</v>
      </c>
      <c r="C675" s="237">
        <v>270</v>
      </c>
      <c r="D675" s="95"/>
      <c r="E675" s="286" t="s">
        <v>1431</v>
      </c>
      <c r="F675" s="190">
        <v>0</v>
      </c>
      <c r="G675" s="153" t="s">
        <v>1428</v>
      </c>
      <c r="H675" s="153" t="s">
        <v>1432</v>
      </c>
      <c r="I675" s="287">
        <v>1</v>
      </c>
      <c r="J675" s="288">
        <v>1</v>
      </c>
      <c r="K675" s="150">
        <v>28000</v>
      </c>
      <c r="L675" s="283">
        <v>2.3042999999999997E-4</v>
      </c>
      <c r="M675" s="311"/>
      <c r="N675" s="312"/>
      <c r="O675" s="284">
        <v>2.3042999999999997E-4</v>
      </c>
      <c r="P675" s="285"/>
      <c r="Q675" s="153">
        <v>6</v>
      </c>
      <c r="R675" s="313"/>
      <c r="S675" s="155"/>
      <c r="T675" s="136"/>
      <c r="U675" s="157">
        <v>6</v>
      </c>
      <c r="V675" s="265"/>
      <c r="W675" s="322"/>
    </row>
    <row r="676" spans="1:23" x14ac:dyDescent="0.2">
      <c r="A676" s="306">
        <v>13</v>
      </c>
      <c r="B676" s="229">
        <v>5</v>
      </c>
      <c r="C676" s="237">
        <v>510</v>
      </c>
      <c r="D676" s="95"/>
      <c r="E676" s="286" t="s">
        <v>1434</v>
      </c>
      <c r="F676" s="190">
        <v>0</v>
      </c>
      <c r="G676" s="153" t="s">
        <v>1435</v>
      </c>
      <c r="H676" s="153" t="s">
        <v>1420</v>
      </c>
      <c r="I676" s="287">
        <v>1</v>
      </c>
      <c r="J676" s="288">
        <v>1</v>
      </c>
      <c r="K676" s="150">
        <v>223005</v>
      </c>
      <c r="L676" s="283">
        <v>4.4623999999999998E-4</v>
      </c>
      <c r="M676" s="311"/>
      <c r="N676" s="312"/>
      <c r="O676" s="284">
        <v>4.4623999999999998E-4</v>
      </c>
      <c r="P676" s="285"/>
      <c r="Q676" s="153">
        <v>100</v>
      </c>
      <c r="R676" s="313"/>
      <c r="S676" s="155"/>
      <c r="T676" s="136"/>
      <c r="U676" s="157">
        <v>100</v>
      </c>
      <c r="V676" s="265"/>
      <c r="W676" s="322"/>
    </row>
    <row r="677" spans="1:23" x14ac:dyDescent="0.2">
      <c r="A677" s="306">
        <v>14</v>
      </c>
      <c r="B677" s="229">
        <v>6</v>
      </c>
      <c r="C677" s="237">
        <v>540</v>
      </c>
      <c r="D677" s="95"/>
      <c r="E677" s="286" t="s">
        <v>1436</v>
      </c>
      <c r="F677" s="190">
        <v>0</v>
      </c>
      <c r="G677" s="153" t="s">
        <v>1435</v>
      </c>
      <c r="H677" s="153" t="s">
        <v>1430</v>
      </c>
      <c r="I677" s="287">
        <v>1</v>
      </c>
      <c r="J677" s="288">
        <v>1</v>
      </c>
      <c r="K677" s="150">
        <v>15870</v>
      </c>
      <c r="L677" s="283">
        <v>2.9004999999999998E-4</v>
      </c>
      <c r="M677" s="311"/>
      <c r="N677" s="312"/>
      <c r="O677" s="284">
        <v>2.9004999999999998E-4</v>
      </c>
      <c r="P677" s="285"/>
      <c r="Q677" s="153">
        <v>5</v>
      </c>
      <c r="R677" s="313"/>
      <c r="S677" s="155"/>
      <c r="T677" s="136"/>
      <c r="U677" s="157">
        <v>5</v>
      </c>
      <c r="V677" s="265"/>
      <c r="W677" s="322"/>
    </row>
    <row r="678" spans="1:23" x14ac:dyDescent="0.2">
      <c r="A678" s="306">
        <v>15</v>
      </c>
      <c r="B678" s="229">
        <v>7</v>
      </c>
      <c r="C678" s="237">
        <v>710</v>
      </c>
      <c r="D678" s="95"/>
      <c r="E678" s="286" t="s">
        <v>1440</v>
      </c>
      <c r="F678" s="190">
        <v>0</v>
      </c>
      <c r="G678" s="153" t="s">
        <v>1441</v>
      </c>
      <c r="H678" s="153" t="s">
        <v>1420</v>
      </c>
      <c r="I678" s="287">
        <v>1</v>
      </c>
      <c r="J678" s="288">
        <v>1</v>
      </c>
      <c r="K678" s="150">
        <v>128000</v>
      </c>
      <c r="L678" s="283">
        <v>1.5959000000000001E-4</v>
      </c>
      <c r="M678" s="311"/>
      <c r="N678" s="312"/>
      <c r="O678" s="284">
        <v>1.5959000000000001E-4</v>
      </c>
      <c r="P678" s="285"/>
      <c r="Q678" s="153">
        <v>20</v>
      </c>
      <c r="R678" s="313"/>
      <c r="S678" s="155"/>
      <c r="T678" s="136"/>
      <c r="U678" s="157">
        <v>20</v>
      </c>
      <c r="V678" s="265"/>
      <c r="W678" s="322"/>
    </row>
    <row r="679" spans="1:23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112196263</v>
      </c>
      <c r="L695" s="285"/>
      <c r="M695" s="285"/>
      <c r="N695" s="285"/>
      <c r="O695" s="285"/>
      <c r="P695" s="285"/>
      <c r="Q695" s="292">
        <v>30250</v>
      </c>
      <c r="R695" s="315"/>
      <c r="S695" s="316"/>
      <c r="T695" s="136"/>
      <c r="U695" s="292">
        <v>30250</v>
      </c>
      <c r="V695" s="265"/>
      <c r="W695" s="322"/>
    </row>
    <row r="696" spans="1:23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x14ac:dyDescent="0.2">
      <c r="A705" s="306">
        <v>8</v>
      </c>
      <c r="B705" s="237"/>
      <c r="C705" s="271">
        <v>4021</v>
      </c>
      <c r="D705" s="95"/>
      <c r="E705" s="307">
        <v>470</v>
      </c>
      <c r="F705" s="307">
        <v>6</v>
      </c>
      <c r="G705" s="308" t="s">
        <v>1462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x14ac:dyDescent="0.2">
      <c r="A706" s="306">
        <v>9</v>
      </c>
      <c r="B706" s="229" t="s">
        <v>393</v>
      </c>
      <c r="C706" s="237">
        <v>10</v>
      </c>
      <c r="D706" s="95"/>
      <c r="E706" s="279" t="s">
        <v>1418</v>
      </c>
      <c r="F706" s="280">
        <v>0</v>
      </c>
      <c r="G706" s="153" t="s">
        <v>1419</v>
      </c>
      <c r="H706" s="153" t="s">
        <v>1420</v>
      </c>
      <c r="I706" s="281">
        <v>1</v>
      </c>
      <c r="J706" s="282">
        <v>1</v>
      </c>
      <c r="K706" s="150">
        <v>195850326</v>
      </c>
      <c r="L706" s="283">
        <v>6.4529999999999991E-4</v>
      </c>
      <c r="M706" s="311"/>
      <c r="N706" s="312"/>
      <c r="O706" s="284">
        <v>6.4529999999999991E-4</v>
      </c>
      <c r="P706" s="285"/>
      <c r="Q706" s="153">
        <v>126382</v>
      </c>
      <c r="R706" s="313"/>
      <c r="S706" s="155"/>
      <c r="T706" s="136"/>
      <c r="U706" s="157">
        <v>126382</v>
      </c>
      <c r="V706" s="265"/>
      <c r="W706" s="322"/>
    </row>
    <row r="707" spans="1:23" x14ac:dyDescent="0.2">
      <c r="A707" s="306">
        <v>10</v>
      </c>
      <c r="B707" s="229">
        <v>2</v>
      </c>
      <c r="C707" s="237">
        <v>110</v>
      </c>
      <c r="D707" s="95"/>
      <c r="E707" s="286" t="s">
        <v>1423</v>
      </c>
      <c r="F707" s="190">
        <v>0</v>
      </c>
      <c r="G707" s="153" t="s">
        <v>1424</v>
      </c>
      <c r="H707" s="153" t="s">
        <v>1420</v>
      </c>
      <c r="I707" s="287">
        <v>1</v>
      </c>
      <c r="J707" s="288">
        <v>1</v>
      </c>
      <c r="K707" s="150">
        <v>26984595</v>
      </c>
      <c r="L707" s="283">
        <v>1.6132000000000001E-4</v>
      </c>
      <c r="M707" s="311"/>
      <c r="N707" s="312"/>
      <c r="O707" s="284">
        <v>1.6132000000000001E-4</v>
      </c>
      <c r="P707" s="285"/>
      <c r="Q707" s="153">
        <v>4353</v>
      </c>
      <c r="R707" s="313"/>
      <c r="S707" s="155"/>
      <c r="T707" s="136"/>
      <c r="U707" s="157">
        <v>4353</v>
      </c>
      <c r="V707" s="265"/>
      <c r="W707" s="322"/>
    </row>
    <row r="708" spans="1:23" x14ac:dyDescent="0.2">
      <c r="A708" s="306">
        <v>11</v>
      </c>
      <c r="B708" s="229">
        <v>3</v>
      </c>
      <c r="C708" s="237">
        <v>140</v>
      </c>
      <c r="D708" s="95"/>
      <c r="E708" s="286" t="s">
        <v>1425</v>
      </c>
      <c r="F708" s="190">
        <v>0</v>
      </c>
      <c r="G708" s="153" t="s">
        <v>1426</v>
      </c>
      <c r="H708" s="153" t="s">
        <v>1420</v>
      </c>
      <c r="I708" s="287">
        <v>1</v>
      </c>
      <c r="J708" s="288">
        <v>1</v>
      </c>
      <c r="K708" s="150">
        <v>281300</v>
      </c>
      <c r="L708" s="283">
        <v>1.6132000000000001E-4</v>
      </c>
      <c r="M708" s="311"/>
      <c r="N708" s="312"/>
      <c r="O708" s="284">
        <v>1.6132000000000001E-4</v>
      </c>
      <c r="P708" s="285"/>
      <c r="Q708" s="153">
        <v>45</v>
      </c>
      <c r="R708" s="313"/>
      <c r="S708" s="155"/>
      <c r="T708" s="136"/>
      <c r="U708" s="157">
        <v>45</v>
      </c>
      <c r="V708" s="265"/>
      <c r="W708" s="322"/>
    </row>
    <row r="709" spans="1:23" x14ac:dyDescent="0.2">
      <c r="A709" s="306">
        <v>12</v>
      </c>
      <c r="B709" s="229">
        <v>4</v>
      </c>
      <c r="C709" s="237">
        <v>210</v>
      </c>
      <c r="D709" s="95"/>
      <c r="E709" s="286" t="s">
        <v>1427</v>
      </c>
      <c r="F709" s="190">
        <v>0</v>
      </c>
      <c r="G709" s="153" t="s">
        <v>1428</v>
      </c>
      <c r="H709" s="153" t="s">
        <v>1420</v>
      </c>
      <c r="I709" s="287">
        <v>1</v>
      </c>
      <c r="J709" s="288">
        <v>1</v>
      </c>
      <c r="K709" s="150">
        <v>19728608</v>
      </c>
      <c r="L709" s="283">
        <v>7.1789999999999994E-4</v>
      </c>
      <c r="M709" s="311"/>
      <c r="N709" s="312"/>
      <c r="O709" s="284">
        <v>7.1789999999999994E-4</v>
      </c>
      <c r="P709" s="285"/>
      <c r="Q709" s="153">
        <v>14163</v>
      </c>
      <c r="R709" s="313"/>
      <c r="S709" s="155"/>
      <c r="T709" s="136"/>
      <c r="U709" s="157">
        <v>14163</v>
      </c>
      <c r="V709" s="265"/>
      <c r="W709" s="322"/>
    </row>
    <row r="710" spans="1:23" x14ac:dyDescent="0.2">
      <c r="A710" s="306">
        <v>13</v>
      </c>
      <c r="B710" s="229">
        <v>5</v>
      </c>
      <c r="C710" s="237">
        <v>240</v>
      </c>
      <c r="D710" s="95"/>
      <c r="E710" s="286" t="s">
        <v>1429</v>
      </c>
      <c r="F710" s="190">
        <v>0</v>
      </c>
      <c r="G710" s="153" t="s">
        <v>1428</v>
      </c>
      <c r="H710" s="153" t="s">
        <v>1430</v>
      </c>
      <c r="I710" s="287">
        <v>1</v>
      </c>
      <c r="J710" s="288">
        <v>1</v>
      </c>
      <c r="K710" s="150">
        <v>548185</v>
      </c>
      <c r="L710" s="283">
        <v>5.0255999999999999E-4</v>
      </c>
      <c r="M710" s="311"/>
      <c r="N710" s="312"/>
      <c r="O710" s="284">
        <v>5.0255999999999999E-4</v>
      </c>
      <c r="P710" s="285"/>
      <c r="Q710" s="153">
        <v>275</v>
      </c>
      <c r="R710" s="313"/>
      <c r="S710" s="155"/>
      <c r="T710" s="136"/>
      <c r="U710" s="157">
        <v>275</v>
      </c>
      <c r="V710" s="265"/>
      <c r="W710" s="322"/>
    </row>
    <row r="711" spans="1:23" x14ac:dyDescent="0.2">
      <c r="A711" s="306">
        <v>14</v>
      </c>
      <c r="B711" s="229">
        <v>6</v>
      </c>
      <c r="C711" s="237">
        <v>270</v>
      </c>
      <c r="D711" s="95"/>
      <c r="E711" s="286" t="s">
        <v>1431</v>
      </c>
      <c r="F711" s="190">
        <v>0</v>
      </c>
      <c r="G711" s="153" t="s">
        <v>1428</v>
      </c>
      <c r="H711" s="153" t="s">
        <v>1432</v>
      </c>
      <c r="I711" s="287">
        <v>1</v>
      </c>
      <c r="J711" s="288">
        <v>1</v>
      </c>
      <c r="K711" s="150">
        <v>18500</v>
      </c>
      <c r="L711" s="283">
        <v>5.0255999999999999E-4</v>
      </c>
      <c r="M711" s="311"/>
      <c r="N711" s="312"/>
      <c r="O711" s="284">
        <v>5.0255999999999999E-4</v>
      </c>
      <c r="P711" s="285"/>
      <c r="Q711" s="153">
        <v>9</v>
      </c>
      <c r="R711" s="313"/>
      <c r="S711" s="155"/>
      <c r="T711" s="136"/>
      <c r="U711" s="157">
        <v>9</v>
      </c>
      <c r="V711" s="265"/>
      <c r="W711" s="322"/>
    </row>
    <row r="712" spans="1:23" x14ac:dyDescent="0.2">
      <c r="A712" s="306">
        <v>15</v>
      </c>
      <c r="B712" s="229">
        <v>7</v>
      </c>
      <c r="C712" s="237">
        <v>510</v>
      </c>
      <c r="D712" s="95"/>
      <c r="E712" s="286" t="s">
        <v>1434</v>
      </c>
      <c r="F712" s="190">
        <v>0</v>
      </c>
      <c r="G712" s="153" t="s">
        <v>1435</v>
      </c>
      <c r="H712" s="153" t="s">
        <v>1420</v>
      </c>
      <c r="I712" s="287">
        <v>1</v>
      </c>
      <c r="J712" s="288">
        <v>1</v>
      </c>
      <c r="K712" s="150">
        <v>1420605</v>
      </c>
      <c r="L712" s="283">
        <v>9.7323999999999989E-4</v>
      </c>
      <c r="M712" s="311"/>
      <c r="N712" s="312"/>
      <c r="O712" s="284">
        <v>9.7323999999999989E-4</v>
      </c>
      <c r="P712" s="285"/>
      <c r="Q712" s="153">
        <v>1383</v>
      </c>
      <c r="R712" s="313"/>
      <c r="S712" s="155"/>
      <c r="T712" s="136"/>
      <c r="U712" s="157">
        <v>1383</v>
      </c>
      <c r="V712" s="265"/>
      <c r="W712" s="322"/>
    </row>
    <row r="713" spans="1:23" x14ac:dyDescent="0.2">
      <c r="A713" s="306">
        <v>16</v>
      </c>
      <c r="B713" s="229">
        <v>8</v>
      </c>
      <c r="C713" s="237">
        <v>570</v>
      </c>
      <c r="D713" s="95"/>
      <c r="E713" s="286" t="s">
        <v>1437</v>
      </c>
      <c r="F713" s="190">
        <v>0</v>
      </c>
      <c r="G713" s="153" t="s">
        <v>1435</v>
      </c>
      <c r="H713" s="153" t="s">
        <v>1432</v>
      </c>
      <c r="I713" s="287">
        <v>1</v>
      </c>
      <c r="J713" s="288">
        <v>1</v>
      </c>
      <c r="K713" s="150">
        <v>31500</v>
      </c>
      <c r="L713" s="283">
        <v>6.3258999999999993E-4</v>
      </c>
      <c r="M713" s="311"/>
      <c r="N713" s="312"/>
      <c r="O713" s="284">
        <v>6.3258999999999993E-4</v>
      </c>
      <c r="P713" s="285"/>
      <c r="Q713" s="153">
        <v>20</v>
      </c>
      <c r="R713" s="313"/>
      <c r="S713" s="155"/>
      <c r="T713" s="136"/>
      <c r="U713" s="157">
        <v>20</v>
      </c>
      <c r="V713" s="265"/>
      <c r="W713" s="322"/>
    </row>
    <row r="714" spans="1:23" x14ac:dyDescent="0.2">
      <c r="A714" s="306">
        <v>17</v>
      </c>
      <c r="B714" s="229">
        <v>9</v>
      </c>
      <c r="C714" s="237">
        <v>710</v>
      </c>
      <c r="D714" s="95"/>
      <c r="E714" s="286" t="s">
        <v>1440</v>
      </c>
      <c r="F714" s="190">
        <v>0</v>
      </c>
      <c r="G714" s="153" t="s">
        <v>1441</v>
      </c>
      <c r="H714" s="153" t="s">
        <v>1420</v>
      </c>
      <c r="I714" s="287">
        <v>1</v>
      </c>
      <c r="J714" s="288">
        <v>1</v>
      </c>
      <c r="K714" s="150">
        <v>1347000</v>
      </c>
      <c r="L714" s="283">
        <v>3.4806999999999997E-4</v>
      </c>
      <c r="M714" s="311"/>
      <c r="N714" s="312"/>
      <c r="O714" s="284">
        <v>3.4806999999999997E-4</v>
      </c>
      <c r="P714" s="285"/>
      <c r="Q714" s="153">
        <v>469</v>
      </c>
      <c r="R714" s="313"/>
      <c r="S714" s="155"/>
      <c r="T714" s="136"/>
      <c r="U714" s="157">
        <v>469</v>
      </c>
      <c r="V714" s="265"/>
      <c r="W714" s="322"/>
    </row>
    <row r="715" spans="1:23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246210619</v>
      </c>
      <c r="L729" s="285"/>
      <c r="M729" s="285"/>
      <c r="N729" s="285"/>
      <c r="O729" s="285"/>
      <c r="P729" s="285"/>
      <c r="Q729" s="292">
        <v>147099</v>
      </c>
      <c r="R729" s="315"/>
      <c r="S729" s="316"/>
      <c r="T729" s="136"/>
      <c r="U729" s="292">
        <v>147099</v>
      </c>
      <c r="V729" s="265"/>
      <c r="W729" s="322"/>
    </row>
    <row r="730" spans="1:23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x14ac:dyDescent="0.2">
      <c r="A739" s="306">
        <v>8</v>
      </c>
      <c r="B739" s="237"/>
      <c r="C739" s="271">
        <v>4022</v>
      </c>
      <c r="D739" s="95"/>
      <c r="E739" s="307">
        <v>470</v>
      </c>
      <c r="F739" s="307">
        <v>5</v>
      </c>
      <c r="G739" s="308" t="s">
        <v>1463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x14ac:dyDescent="0.2">
      <c r="A740" s="306">
        <v>9</v>
      </c>
      <c r="B740" s="229" t="s">
        <v>393</v>
      </c>
      <c r="C740" s="237">
        <v>10</v>
      </c>
      <c r="D740" s="95"/>
      <c r="E740" s="279" t="s">
        <v>1418</v>
      </c>
      <c r="F740" s="280">
        <v>0</v>
      </c>
      <c r="G740" s="153" t="s">
        <v>1419</v>
      </c>
      <c r="H740" s="153" t="s">
        <v>1420</v>
      </c>
      <c r="I740" s="281">
        <v>1</v>
      </c>
      <c r="J740" s="282">
        <v>1</v>
      </c>
      <c r="K740" s="150">
        <v>71212542</v>
      </c>
      <c r="L740" s="283">
        <v>3.1918999999999996E-4</v>
      </c>
      <c r="M740" s="311"/>
      <c r="N740" s="312"/>
      <c r="O740" s="284">
        <v>3.1918999999999996E-4</v>
      </c>
      <c r="P740" s="285"/>
      <c r="Q740" s="153">
        <v>22730</v>
      </c>
      <c r="R740" s="313"/>
      <c r="S740" s="155"/>
      <c r="T740" s="136"/>
      <c r="U740" s="157">
        <v>22730</v>
      </c>
      <c r="V740" s="265"/>
      <c r="W740" s="322"/>
    </row>
    <row r="741" spans="1:23" x14ac:dyDescent="0.2">
      <c r="A741" s="306">
        <v>10</v>
      </c>
      <c r="B741" s="229">
        <v>2</v>
      </c>
      <c r="C741" s="237">
        <v>110</v>
      </c>
      <c r="D741" s="95"/>
      <c r="E741" s="286" t="s">
        <v>1423</v>
      </c>
      <c r="F741" s="190">
        <v>0</v>
      </c>
      <c r="G741" s="153" t="s">
        <v>1424</v>
      </c>
      <c r="H741" s="153" t="s">
        <v>1420</v>
      </c>
      <c r="I741" s="287">
        <v>1</v>
      </c>
      <c r="J741" s="288">
        <v>1</v>
      </c>
      <c r="K741" s="150">
        <v>9467855</v>
      </c>
      <c r="L741" s="283">
        <v>7.9799999999999988E-5</v>
      </c>
      <c r="M741" s="311"/>
      <c r="N741" s="312"/>
      <c r="O741" s="284">
        <v>7.9799999999999988E-5</v>
      </c>
      <c r="P741" s="285"/>
      <c r="Q741" s="153">
        <v>756</v>
      </c>
      <c r="R741" s="313"/>
      <c r="S741" s="155"/>
      <c r="T741" s="136"/>
      <c r="U741" s="157">
        <v>756</v>
      </c>
      <c r="V741" s="265"/>
      <c r="W741" s="322"/>
    </row>
    <row r="742" spans="1:23" x14ac:dyDescent="0.2">
      <c r="A742" s="306">
        <v>11</v>
      </c>
      <c r="B742" s="229">
        <v>3</v>
      </c>
      <c r="C742" s="237">
        <v>140</v>
      </c>
      <c r="D742" s="95"/>
      <c r="E742" s="286" t="s">
        <v>1425</v>
      </c>
      <c r="F742" s="190">
        <v>0</v>
      </c>
      <c r="G742" s="153" t="s">
        <v>1426</v>
      </c>
      <c r="H742" s="153" t="s">
        <v>1420</v>
      </c>
      <c r="I742" s="287">
        <v>1</v>
      </c>
      <c r="J742" s="288">
        <v>1</v>
      </c>
      <c r="K742" s="150">
        <v>142788</v>
      </c>
      <c r="L742" s="283">
        <v>7.9799999999999988E-5</v>
      </c>
      <c r="M742" s="311"/>
      <c r="N742" s="312"/>
      <c r="O742" s="284">
        <v>7.9799999999999988E-5</v>
      </c>
      <c r="P742" s="285"/>
      <c r="Q742" s="153">
        <v>11</v>
      </c>
      <c r="R742" s="313"/>
      <c r="S742" s="155"/>
      <c r="T742" s="136"/>
      <c r="U742" s="157">
        <v>11</v>
      </c>
      <c r="V742" s="265"/>
      <c r="W742" s="322"/>
    </row>
    <row r="743" spans="1:23" x14ac:dyDescent="0.2">
      <c r="A743" s="306">
        <v>12</v>
      </c>
      <c r="B743" s="229">
        <v>4</v>
      </c>
      <c r="C743" s="237">
        <v>210</v>
      </c>
      <c r="D743" s="95"/>
      <c r="E743" s="286" t="s">
        <v>1427</v>
      </c>
      <c r="F743" s="190">
        <v>0</v>
      </c>
      <c r="G743" s="153" t="s">
        <v>1428</v>
      </c>
      <c r="H743" s="153" t="s">
        <v>1420</v>
      </c>
      <c r="I743" s="287">
        <v>1</v>
      </c>
      <c r="J743" s="288">
        <v>1</v>
      </c>
      <c r="K743" s="150">
        <v>1193185</v>
      </c>
      <c r="L743" s="283">
        <v>3.5510000000000001E-4</v>
      </c>
      <c r="M743" s="311"/>
      <c r="N743" s="312"/>
      <c r="O743" s="284">
        <v>3.5510000000000001E-4</v>
      </c>
      <c r="P743" s="285"/>
      <c r="Q743" s="153">
        <v>424</v>
      </c>
      <c r="R743" s="313"/>
      <c r="S743" s="155"/>
      <c r="T743" s="136"/>
      <c r="U743" s="157">
        <v>424</v>
      </c>
      <c r="V743" s="265"/>
      <c r="W743" s="322"/>
    </row>
    <row r="744" spans="1:23" x14ac:dyDescent="0.2">
      <c r="A744" s="306">
        <v>13</v>
      </c>
      <c r="B744" s="229">
        <v>5</v>
      </c>
      <c r="C744" s="237">
        <v>240</v>
      </c>
      <c r="D744" s="95"/>
      <c r="E744" s="286" t="s">
        <v>1429</v>
      </c>
      <c r="F744" s="190">
        <v>0</v>
      </c>
      <c r="G744" s="153" t="s">
        <v>1428</v>
      </c>
      <c r="H744" s="153" t="s">
        <v>1430</v>
      </c>
      <c r="I744" s="287">
        <v>1</v>
      </c>
      <c r="J744" s="288">
        <v>1</v>
      </c>
      <c r="K744" s="150">
        <v>55000</v>
      </c>
      <c r="L744" s="283">
        <v>2.4857999999999998E-4</v>
      </c>
      <c r="M744" s="311"/>
      <c r="N744" s="312"/>
      <c r="O744" s="284">
        <v>2.4857999999999998E-4</v>
      </c>
      <c r="P744" s="285"/>
      <c r="Q744" s="153">
        <v>14</v>
      </c>
      <c r="R744" s="313"/>
      <c r="S744" s="155"/>
      <c r="T744" s="136"/>
      <c r="U744" s="157">
        <v>14</v>
      </c>
      <c r="V744" s="265"/>
      <c r="W744" s="322"/>
    </row>
    <row r="745" spans="1:23" x14ac:dyDescent="0.2">
      <c r="A745" s="306">
        <v>14</v>
      </c>
      <c r="B745" s="229">
        <v>6</v>
      </c>
      <c r="C745" s="237">
        <v>510</v>
      </c>
      <c r="D745" s="95"/>
      <c r="E745" s="286" t="s">
        <v>1434</v>
      </c>
      <c r="F745" s="190">
        <v>0</v>
      </c>
      <c r="G745" s="153" t="s">
        <v>1435</v>
      </c>
      <c r="H745" s="153" t="s">
        <v>1420</v>
      </c>
      <c r="I745" s="287">
        <v>1</v>
      </c>
      <c r="J745" s="288">
        <v>1</v>
      </c>
      <c r="K745" s="150">
        <v>447580</v>
      </c>
      <c r="L745" s="283">
        <v>4.8139999999999994E-4</v>
      </c>
      <c r="M745" s="311"/>
      <c r="N745" s="312"/>
      <c r="O745" s="284">
        <v>4.8139999999999994E-4</v>
      </c>
      <c r="P745" s="285"/>
      <c r="Q745" s="153">
        <v>215</v>
      </c>
      <c r="R745" s="313"/>
      <c r="S745" s="155"/>
      <c r="T745" s="136"/>
      <c r="U745" s="157">
        <v>215</v>
      </c>
      <c r="V745" s="265"/>
      <c r="W745" s="322"/>
    </row>
    <row r="746" spans="1:23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82518950</v>
      </c>
      <c r="L763" s="285"/>
      <c r="M763" s="285"/>
      <c r="N763" s="285"/>
      <c r="O763" s="285"/>
      <c r="P763" s="285"/>
      <c r="Q763" s="292">
        <v>24150</v>
      </c>
      <c r="R763" s="315"/>
      <c r="S763" s="316"/>
      <c r="T763" s="136"/>
      <c r="U763" s="292">
        <v>24150</v>
      </c>
      <c r="V763" s="265"/>
      <c r="W763" s="322"/>
    </row>
    <row r="764" spans="1:23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x14ac:dyDescent="0.2">
      <c r="A773" s="306">
        <v>8</v>
      </c>
      <c r="B773" s="237"/>
      <c r="C773" s="271">
        <v>4023</v>
      </c>
      <c r="D773" s="95"/>
      <c r="E773" s="307">
        <v>470</v>
      </c>
      <c r="F773" s="307">
        <v>2</v>
      </c>
      <c r="G773" s="308" t="s">
        <v>1464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x14ac:dyDescent="0.2">
      <c r="A774" s="306">
        <v>9</v>
      </c>
      <c r="B774" s="229" t="s">
        <v>393</v>
      </c>
      <c r="C774" s="237">
        <v>10</v>
      </c>
      <c r="D774" s="95"/>
      <c r="E774" s="279" t="s">
        <v>1418</v>
      </c>
      <c r="F774" s="280">
        <v>0</v>
      </c>
      <c r="G774" s="153" t="s">
        <v>1419</v>
      </c>
      <c r="H774" s="153" t="s">
        <v>1420</v>
      </c>
      <c r="I774" s="281">
        <v>1</v>
      </c>
      <c r="J774" s="282">
        <v>1</v>
      </c>
      <c r="K774" s="150">
        <v>29144865</v>
      </c>
      <c r="L774" s="283">
        <v>7.9131999999999998E-4</v>
      </c>
      <c r="M774" s="311"/>
      <c r="N774" s="312"/>
      <c r="O774" s="284">
        <v>7.9131999999999998E-4</v>
      </c>
      <c r="P774" s="285"/>
      <c r="Q774" s="153">
        <v>23063</v>
      </c>
      <c r="R774" s="313"/>
      <c r="S774" s="155"/>
      <c r="T774" s="136"/>
      <c r="U774" s="157">
        <v>23063</v>
      </c>
      <c r="V774" s="265"/>
      <c r="W774" s="322"/>
    </row>
    <row r="775" spans="1:23" x14ac:dyDescent="0.2">
      <c r="A775" s="306">
        <v>10</v>
      </c>
      <c r="B775" s="229">
        <v>2</v>
      </c>
      <c r="C775" s="237">
        <v>110</v>
      </c>
      <c r="D775" s="95"/>
      <c r="E775" s="286" t="s">
        <v>1423</v>
      </c>
      <c r="F775" s="190">
        <v>0</v>
      </c>
      <c r="G775" s="153" t="s">
        <v>1424</v>
      </c>
      <c r="H775" s="153" t="s">
        <v>1420</v>
      </c>
      <c r="I775" s="287">
        <v>1</v>
      </c>
      <c r="J775" s="288">
        <v>1</v>
      </c>
      <c r="K775" s="150">
        <v>571400</v>
      </c>
      <c r="L775" s="283">
        <v>1.9782999999999999E-4</v>
      </c>
      <c r="M775" s="311"/>
      <c r="N775" s="312"/>
      <c r="O775" s="284">
        <v>1.9782999999999999E-4</v>
      </c>
      <c r="P775" s="285"/>
      <c r="Q775" s="153">
        <v>113</v>
      </c>
      <c r="R775" s="313"/>
      <c r="S775" s="155"/>
      <c r="T775" s="136"/>
      <c r="U775" s="157">
        <v>113</v>
      </c>
      <c r="V775" s="265"/>
      <c r="W775" s="322"/>
    </row>
    <row r="776" spans="1:23" x14ac:dyDescent="0.2">
      <c r="A776" s="306">
        <v>11</v>
      </c>
      <c r="B776" s="229">
        <v>3</v>
      </c>
      <c r="C776" s="237">
        <v>210</v>
      </c>
      <c r="D776" s="95"/>
      <c r="E776" s="286" t="s">
        <v>1427</v>
      </c>
      <c r="F776" s="190">
        <v>0</v>
      </c>
      <c r="G776" s="153" t="s">
        <v>1428</v>
      </c>
      <c r="H776" s="153" t="s">
        <v>1420</v>
      </c>
      <c r="I776" s="287">
        <v>1</v>
      </c>
      <c r="J776" s="288">
        <v>1</v>
      </c>
      <c r="K776" s="150">
        <v>2460225</v>
      </c>
      <c r="L776" s="283">
        <v>8.8035000000000001E-4</v>
      </c>
      <c r="M776" s="311"/>
      <c r="N776" s="312"/>
      <c r="O776" s="284">
        <v>8.8035000000000001E-4</v>
      </c>
      <c r="P776" s="285"/>
      <c r="Q776" s="153">
        <v>2166</v>
      </c>
      <c r="R776" s="313"/>
      <c r="S776" s="155"/>
      <c r="T776" s="136"/>
      <c r="U776" s="157">
        <v>2166</v>
      </c>
      <c r="V776" s="265"/>
      <c r="W776" s="322"/>
    </row>
    <row r="777" spans="1:23" x14ac:dyDescent="0.2">
      <c r="A777" s="306">
        <v>12</v>
      </c>
      <c r="B777" s="229">
        <v>4</v>
      </c>
      <c r="C777" s="237">
        <v>510</v>
      </c>
      <c r="D777" s="95"/>
      <c r="E777" s="286" t="s">
        <v>1434</v>
      </c>
      <c r="F777" s="190">
        <v>0</v>
      </c>
      <c r="G777" s="153" t="s">
        <v>1435</v>
      </c>
      <c r="H777" s="153" t="s">
        <v>1420</v>
      </c>
      <c r="I777" s="287">
        <v>1</v>
      </c>
      <c r="J777" s="288">
        <v>1</v>
      </c>
      <c r="K777" s="150">
        <v>2191800</v>
      </c>
      <c r="L777" s="283">
        <v>1.19348E-3</v>
      </c>
      <c r="M777" s="311"/>
      <c r="N777" s="312"/>
      <c r="O777" s="284">
        <v>1.19348E-3</v>
      </c>
      <c r="P777" s="285"/>
      <c r="Q777" s="153">
        <v>2616</v>
      </c>
      <c r="R777" s="313"/>
      <c r="S777" s="155"/>
      <c r="T777" s="136"/>
      <c r="U777" s="157">
        <v>2616</v>
      </c>
      <c r="V777" s="265"/>
      <c r="W777" s="322"/>
    </row>
    <row r="778" spans="1:23" x14ac:dyDescent="0.2">
      <c r="A778" s="306">
        <v>13</v>
      </c>
      <c r="B778" s="229">
        <v>5</v>
      </c>
      <c r="C778" s="237">
        <v>540</v>
      </c>
      <c r="D778" s="95"/>
      <c r="E778" s="286" t="s">
        <v>1436</v>
      </c>
      <c r="F778" s="190">
        <v>0</v>
      </c>
      <c r="G778" s="153" t="s">
        <v>1435</v>
      </c>
      <c r="H778" s="153" t="s">
        <v>1430</v>
      </c>
      <c r="I778" s="287">
        <v>1</v>
      </c>
      <c r="J778" s="288">
        <v>1</v>
      </c>
      <c r="K778" s="150">
        <v>33110</v>
      </c>
      <c r="L778" s="283">
        <v>7.7573999999999991E-4</v>
      </c>
      <c r="M778" s="311"/>
      <c r="N778" s="312"/>
      <c r="O778" s="284">
        <v>7.7573999999999991E-4</v>
      </c>
      <c r="P778" s="285"/>
      <c r="Q778" s="153">
        <v>26</v>
      </c>
      <c r="R778" s="313"/>
      <c r="S778" s="155"/>
      <c r="T778" s="136"/>
      <c r="U778" s="157">
        <v>26</v>
      </c>
      <c r="V778" s="265"/>
      <c r="W778" s="322"/>
    </row>
    <row r="779" spans="1:23" x14ac:dyDescent="0.2">
      <c r="A779" s="306">
        <v>14</v>
      </c>
      <c r="B779" s="229">
        <v>6</v>
      </c>
      <c r="C779" s="237">
        <v>570</v>
      </c>
      <c r="D779" s="95"/>
      <c r="E779" s="286" t="s">
        <v>1437</v>
      </c>
      <c r="F779" s="190">
        <v>0</v>
      </c>
      <c r="G779" s="153" t="s">
        <v>1435</v>
      </c>
      <c r="H779" s="153" t="s">
        <v>1432</v>
      </c>
      <c r="I779" s="287">
        <v>1</v>
      </c>
      <c r="J779" s="288">
        <v>1</v>
      </c>
      <c r="K779" s="150">
        <v>22000</v>
      </c>
      <c r="L779" s="283">
        <v>7.7573999999999991E-4</v>
      </c>
      <c r="M779" s="311"/>
      <c r="N779" s="312"/>
      <c r="O779" s="284">
        <v>7.7573999999999991E-4</v>
      </c>
      <c r="P779" s="285"/>
      <c r="Q779" s="153">
        <v>17</v>
      </c>
      <c r="R779" s="313"/>
      <c r="S779" s="155"/>
      <c r="T779" s="136"/>
      <c r="U779" s="157">
        <v>17</v>
      </c>
      <c r="V779" s="265"/>
      <c r="W779" s="322"/>
    </row>
    <row r="780" spans="1:23" x14ac:dyDescent="0.2">
      <c r="A780" s="306">
        <v>15</v>
      </c>
      <c r="B780" s="229">
        <v>7</v>
      </c>
      <c r="C780" s="237">
        <v>710</v>
      </c>
      <c r="D780" s="95"/>
      <c r="E780" s="286" t="s">
        <v>1440</v>
      </c>
      <c r="F780" s="190">
        <v>0</v>
      </c>
      <c r="G780" s="153" t="s">
        <v>1441</v>
      </c>
      <c r="H780" s="153" t="s">
        <v>1420</v>
      </c>
      <c r="I780" s="287">
        <v>1</v>
      </c>
      <c r="J780" s="288">
        <v>1</v>
      </c>
      <c r="K780" s="150">
        <v>233000</v>
      </c>
      <c r="L780" s="283">
        <v>4.2684E-4</v>
      </c>
      <c r="M780" s="311"/>
      <c r="N780" s="312"/>
      <c r="O780" s="284">
        <v>4.2684E-4</v>
      </c>
      <c r="P780" s="285"/>
      <c r="Q780" s="153">
        <v>99</v>
      </c>
      <c r="R780" s="313"/>
      <c r="S780" s="155"/>
      <c r="T780" s="136"/>
      <c r="U780" s="157">
        <v>99</v>
      </c>
      <c r="V780" s="265"/>
      <c r="W780" s="322"/>
    </row>
    <row r="781" spans="1:23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34656400</v>
      </c>
      <c r="L797" s="285"/>
      <c r="M797" s="285"/>
      <c r="N797" s="285"/>
      <c r="O797" s="285"/>
      <c r="P797" s="285"/>
      <c r="Q797" s="292">
        <v>28100</v>
      </c>
      <c r="R797" s="315"/>
      <c r="S797" s="316"/>
      <c r="T797" s="136"/>
      <c r="U797" s="292">
        <v>28100</v>
      </c>
      <c r="V797" s="265"/>
      <c r="W797" s="322"/>
    </row>
    <row r="798" spans="1:23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x14ac:dyDescent="0.2">
      <c r="A807" s="306">
        <v>8</v>
      </c>
      <c r="B807" s="237"/>
      <c r="C807" s="271">
        <v>4024</v>
      </c>
      <c r="D807" s="95"/>
      <c r="E807" s="307">
        <v>470</v>
      </c>
      <c r="F807" s="307">
        <v>4</v>
      </c>
      <c r="G807" s="308" t="s">
        <v>1465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x14ac:dyDescent="0.2">
      <c r="A808" s="306">
        <v>9</v>
      </c>
      <c r="B808" s="229" t="s">
        <v>393</v>
      </c>
      <c r="C808" s="237">
        <v>10</v>
      </c>
      <c r="D808" s="95"/>
      <c r="E808" s="279" t="s">
        <v>1418</v>
      </c>
      <c r="F808" s="280">
        <v>0</v>
      </c>
      <c r="G808" s="153" t="s">
        <v>1419</v>
      </c>
      <c r="H808" s="153" t="s">
        <v>1420</v>
      </c>
      <c r="I808" s="281">
        <v>1</v>
      </c>
      <c r="J808" s="282">
        <v>1</v>
      </c>
      <c r="K808" s="150">
        <v>329167011</v>
      </c>
      <c r="L808" s="283">
        <v>1.6003E-4</v>
      </c>
      <c r="M808" s="311"/>
      <c r="N808" s="312"/>
      <c r="O808" s="284">
        <v>1.6003E-4</v>
      </c>
      <c r="P808" s="285"/>
      <c r="Q808" s="153">
        <v>52677</v>
      </c>
      <c r="R808" s="313"/>
      <c r="S808" s="155"/>
      <c r="T808" s="136"/>
      <c r="U808" s="157">
        <v>52677</v>
      </c>
      <c r="V808" s="265"/>
      <c r="W808" s="322"/>
    </row>
    <row r="809" spans="1:23" x14ac:dyDescent="0.2">
      <c r="A809" s="306">
        <v>10</v>
      </c>
      <c r="B809" s="229">
        <v>2</v>
      </c>
      <c r="C809" s="237">
        <v>110</v>
      </c>
      <c r="D809" s="95"/>
      <c r="E809" s="286" t="s">
        <v>1423</v>
      </c>
      <c r="F809" s="190">
        <v>0</v>
      </c>
      <c r="G809" s="153" t="s">
        <v>1424</v>
      </c>
      <c r="H809" s="153" t="s">
        <v>1420</v>
      </c>
      <c r="I809" s="287">
        <v>1</v>
      </c>
      <c r="J809" s="288">
        <v>1</v>
      </c>
      <c r="K809" s="150">
        <v>17272502</v>
      </c>
      <c r="L809" s="283">
        <v>4.0010000000000005E-5</v>
      </c>
      <c r="M809" s="311"/>
      <c r="N809" s="312"/>
      <c r="O809" s="284">
        <v>4.0010000000000005E-5</v>
      </c>
      <c r="P809" s="285"/>
      <c r="Q809" s="153">
        <v>691</v>
      </c>
      <c r="R809" s="313"/>
      <c r="S809" s="155"/>
      <c r="T809" s="136"/>
      <c r="U809" s="157">
        <v>691</v>
      </c>
      <c r="V809" s="265"/>
      <c r="W809" s="322"/>
    </row>
    <row r="810" spans="1:23" x14ac:dyDescent="0.2">
      <c r="A810" s="306">
        <v>11</v>
      </c>
      <c r="B810" s="229">
        <v>3</v>
      </c>
      <c r="C810" s="237">
        <v>140</v>
      </c>
      <c r="D810" s="95"/>
      <c r="E810" s="286" t="s">
        <v>1425</v>
      </c>
      <c r="F810" s="190">
        <v>0</v>
      </c>
      <c r="G810" s="153" t="s">
        <v>1426</v>
      </c>
      <c r="H810" s="153" t="s">
        <v>1420</v>
      </c>
      <c r="I810" s="287">
        <v>1</v>
      </c>
      <c r="J810" s="288">
        <v>1</v>
      </c>
      <c r="K810" s="150">
        <v>183900</v>
      </c>
      <c r="L810" s="283">
        <v>4.0010000000000005E-5</v>
      </c>
      <c r="M810" s="311"/>
      <c r="N810" s="312"/>
      <c r="O810" s="284">
        <v>4.0010000000000005E-5</v>
      </c>
      <c r="P810" s="285"/>
      <c r="Q810" s="153">
        <v>7</v>
      </c>
      <c r="R810" s="313"/>
      <c r="S810" s="155"/>
      <c r="T810" s="136"/>
      <c r="U810" s="157">
        <v>7</v>
      </c>
      <c r="V810" s="265"/>
      <c r="W810" s="322"/>
    </row>
    <row r="811" spans="1:23" x14ac:dyDescent="0.2">
      <c r="A811" s="306">
        <v>12</v>
      </c>
      <c r="B811" s="229">
        <v>4</v>
      </c>
      <c r="C811" s="237">
        <v>210</v>
      </c>
      <c r="D811" s="95"/>
      <c r="E811" s="286" t="s">
        <v>1427</v>
      </c>
      <c r="F811" s="190">
        <v>0</v>
      </c>
      <c r="G811" s="153" t="s">
        <v>1428</v>
      </c>
      <c r="H811" s="153" t="s">
        <v>1420</v>
      </c>
      <c r="I811" s="287">
        <v>1</v>
      </c>
      <c r="J811" s="288">
        <v>1</v>
      </c>
      <c r="K811" s="150">
        <v>5349605</v>
      </c>
      <c r="L811" s="283">
        <v>1.7804E-4</v>
      </c>
      <c r="M811" s="311"/>
      <c r="N811" s="312"/>
      <c r="O811" s="284">
        <v>1.7804E-4</v>
      </c>
      <c r="P811" s="285"/>
      <c r="Q811" s="153">
        <v>952</v>
      </c>
      <c r="R811" s="313"/>
      <c r="S811" s="155"/>
      <c r="T811" s="136"/>
      <c r="U811" s="157">
        <v>952</v>
      </c>
      <c r="V811" s="265"/>
      <c r="W811" s="322"/>
    </row>
    <row r="812" spans="1:23" x14ac:dyDescent="0.2">
      <c r="A812" s="306">
        <v>13</v>
      </c>
      <c r="B812" s="229">
        <v>5</v>
      </c>
      <c r="C812" s="237">
        <v>240</v>
      </c>
      <c r="D812" s="95"/>
      <c r="E812" s="286" t="s">
        <v>1429</v>
      </c>
      <c r="F812" s="190">
        <v>0</v>
      </c>
      <c r="G812" s="153" t="s">
        <v>1428</v>
      </c>
      <c r="H812" s="153" t="s">
        <v>1430</v>
      </c>
      <c r="I812" s="287">
        <v>1</v>
      </c>
      <c r="J812" s="288">
        <v>1</v>
      </c>
      <c r="K812" s="150">
        <v>322222</v>
      </c>
      <c r="L812" s="283">
        <v>1.2463E-4</v>
      </c>
      <c r="M812" s="311"/>
      <c r="N812" s="312"/>
      <c r="O812" s="284">
        <v>1.2463E-4</v>
      </c>
      <c r="P812" s="285"/>
      <c r="Q812" s="153">
        <v>40</v>
      </c>
      <c r="R812" s="313"/>
      <c r="S812" s="155"/>
      <c r="T812" s="136"/>
      <c r="U812" s="157">
        <v>40</v>
      </c>
      <c r="V812" s="265"/>
      <c r="W812" s="322"/>
    </row>
    <row r="813" spans="1:23" x14ac:dyDescent="0.2">
      <c r="A813" s="306">
        <v>14</v>
      </c>
      <c r="B813" s="229">
        <v>6</v>
      </c>
      <c r="C813" s="237">
        <v>270</v>
      </c>
      <c r="D813" s="95"/>
      <c r="E813" s="286" t="s">
        <v>1431</v>
      </c>
      <c r="F813" s="190">
        <v>0</v>
      </c>
      <c r="G813" s="153" t="s">
        <v>1428</v>
      </c>
      <c r="H813" s="153" t="s">
        <v>1432</v>
      </c>
      <c r="I813" s="287">
        <v>1</v>
      </c>
      <c r="J813" s="288">
        <v>1</v>
      </c>
      <c r="K813" s="150">
        <v>19800</v>
      </c>
      <c r="L813" s="283">
        <v>1.2463E-4</v>
      </c>
      <c r="M813" s="311"/>
      <c r="N813" s="312"/>
      <c r="O813" s="284">
        <v>1.2463E-4</v>
      </c>
      <c r="P813" s="285"/>
      <c r="Q813" s="153">
        <v>2</v>
      </c>
      <c r="R813" s="313"/>
      <c r="S813" s="155"/>
      <c r="T813" s="136"/>
      <c r="U813" s="157">
        <v>2</v>
      </c>
      <c r="V813" s="265"/>
      <c r="W813" s="322"/>
    </row>
    <row r="814" spans="1:23" x14ac:dyDescent="0.2">
      <c r="A814" s="306">
        <v>15</v>
      </c>
      <c r="B814" s="229">
        <v>7</v>
      </c>
      <c r="C814" s="237">
        <v>510</v>
      </c>
      <c r="D814" s="95"/>
      <c r="E814" s="286" t="s">
        <v>1434</v>
      </c>
      <c r="F814" s="190">
        <v>0</v>
      </c>
      <c r="G814" s="153" t="s">
        <v>1435</v>
      </c>
      <c r="H814" s="153" t="s">
        <v>1420</v>
      </c>
      <c r="I814" s="287">
        <v>1</v>
      </c>
      <c r="J814" s="288">
        <v>1</v>
      </c>
      <c r="K814" s="150">
        <v>474640</v>
      </c>
      <c r="L814" s="283">
        <v>2.4135999999999998E-4</v>
      </c>
      <c r="M814" s="311"/>
      <c r="N814" s="312"/>
      <c r="O814" s="284">
        <v>2.4135999999999998E-4</v>
      </c>
      <c r="P814" s="285"/>
      <c r="Q814" s="153">
        <v>115</v>
      </c>
      <c r="R814" s="313"/>
      <c r="S814" s="155"/>
      <c r="T814" s="136"/>
      <c r="U814" s="157">
        <v>115</v>
      </c>
      <c r="V814" s="265"/>
      <c r="W814" s="322"/>
    </row>
    <row r="815" spans="1:23" x14ac:dyDescent="0.2">
      <c r="A815" s="306">
        <v>16</v>
      </c>
      <c r="B815" s="229">
        <v>8</v>
      </c>
      <c r="C815" s="237">
        <v>570</v>
      </c>
      <c r="D815" s="95"/>
      <c r="E815" s="286" t="s">
        <v>1437</v>
      </c>
      <c r="F815" s="190">
        <v>0</v>
      </c>
      <c r="G815" s="153" t="s">
        <v>1435</v>
      </c>
      <c r="H815" s="153" t="s">
        <v>1432</v>
      </c>
      <c r="I815" s="287">
        <v>1</v>
      </c>
      <c r="J815" s="288">
        <v>1</v>
      </c>
      <c r="K815" s="150">
        <v>93410</v>
      </c>
      <c r="L815" s="283">
        <v>1.5688E-4</v>
      </c>
      <c r="M815" s="311"/>
      <c r="N815" s="312"/>
      <c r="O815" s="284">
        <v>1.5688E-4</v>
      </c>
      <c r="P815" s="285"/>
      <c r="Q815" s="153">
        <v>15</v>
      </c>
      <c r="R815" s="313"/>
      <c r="S815" s="155"/>
      <c r="T815" s="136"/>
      <c r="U815" s="157">
        <v>15</v>
      </c>
      <c r="V815" s="265"/>
      <c r="W815" s="322"/>
    </row>
    <row r="816" spans="1:23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352883090</v>
      </c>
      <c r="L831" s="285"/>
      <c r="M831" s="285"/>
      <c r="N831" s="285"/>
      <c r="O831" s="285"/>
      <c r="P831" s="285"/>
      <c r="Q831" s="292">
        <v>54499</v>
      </c>
      <c r="R831" s="315"/>
      <c r="S831" s="316"/>
      <c r="T831" s="136"/>
      <c r="U831" s="292">
        <v>54499</v>
      </c>
      <c r="V831" s="265"/>
      <c r="W831" s="322"/>
    </row>
    <row r="832" spans="1:23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x14ac:dyDescent="0.2">
      <c r="A841" s="306">
        <v>8</v>
      </c>
      <c r="B841" s="237"/>
      <c r="C841" s="271">
        <v>4025</v>
      </c>
      <c r="D841" s="95"/>
      <c r="E841" s="307">
        <v>470</v>
      </c>
      <c r="F841" s="307">
        <v>3</v>
      </c>
      <c r="G841" s="308" t="s">
        <v>1466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x14ac:dyDescent="0.2">
      <c r="A842" s="306">
        <v>9</v>
      </c>
      <c r="B842" s="229" t="s">
        <v>393</v>
      </c>
      <c r="C842" s="237">
        <v>10</v>
      </c>
      <c r="D842" s="95"/>
      <c r="E842" s="279" t="s">
        <v>1418</v>
      </c>
      <c r="F842" s="280">
        <v>0</v>
      </c>
      <c r="G842" s="153" t="s">
        <v>1419</v>
      </c>
      <c r="H842" s="153" t="s">
        <v>1420</v>
      </c>
      <c r="I842" s="281">
        <v>1</v>
      </c>
      <c r="J842" s="282">
        <v>1</v>
      </c>
      <c r="K842" s="150">
        <v>86688543</v>
      </c>
      <c r="L842" s="283">
        <v>9.2756999999999996E-4</v>
      </c>
      <c r="M842" s="311"/>
      <c r="N842" s="312"/>
      <c r="O842" s="284">
        <v>9.2756999999999996E-4</v>
      </c>
      <c r="P842" s="285"/>
      <c r="Q842" s="153">
        <v>80410</v>
      </c>
      <c r="R842" s="313"/>
      <c r="S842" s="155"/>
      <c r="T842" s="136"/>
      <c r="U842" s="157">
        <v>80410</v>
      </c>
      <c r="V842" s="265"/>
      <c r="W842" s="322"/>
    </row>
    <row r="843" spans="1:23" x14ac:dyDescent="0.2">
      <c r="A843" s="306">
        <v>10</v>
      </c>
      <c r="B843" s="229">
        <v>2</v>
      </c>
      <c r="C843" s="237">
        <v>50</v>
      </c>
      <c r="D843" s="95"/>
      <c r="E843" s="286" t="s">
        <v>1421</v>
      </c>
      <c r="F843" s="190">
        <v>0</v>
      </c>
      <c r="G843" s="153" t="s">
        <v>1422</v>
      </c>
      <c r="H843" s="153" t="s">
        <v>1420</v>
      </c>
      <c r="I843" s="287">
        <v>1</v>
      </c>
      <c r="J843" s="288">
        <v>1</v>
      </c>
      <c r="K843" s="150">
        <v>2388000</v>
      </c>
      <c r="L843" s="283">
        <v>1.44367E-3</v>
      </c>
      <c r="M843" s="311"/>
      <c r="N843" s="312"/>
      <c r="O843" s="284">
        <v>1.44367E-3</v>
      </c>
      <c r="P843" s="285"/>
      <c r="Q843" s="153">
        <v>3447</v>
      </c>
      <c r="R843" s="313"/>
      <c r="S843" s="155"/>
      <c r="T843" s="136"/>
      <c r="U843" s="157">
        <v>3447</v>
      </c>
      <c r="V843" s="265"/>
      <c r="W843" s="322"/>
    </row>
    <row r="844" spans="1:23" x14ac:dyDescent="0.2">
      <c r="A844" s="306">
        <v>11</v>
      </c>
      <c r="B844" s="229">
        <v>3</v>
      </c>
      <c r="C844" s="237">
        <v>110</v>
      </c>
      <c r="D844" s="95"/>
      <c r="E844" s="286" t="s">
        <v>1423</v>
      </c>
      <c r="F844" s="190">
        <v>0</v>
      </c>
      <c r="G844" s="153" t="s">
        <v>1424</v>
      </c>
      <c r="H844" s="153" t="s">
        <v>1420</v>
      </c>
      <c r="I844" s="287">
        <v>1</v>
      </c>
      <c r="J844" s="288">
        <v>1</v>
      </c>
      <c r="K844" s="150">
        <v>1266700</v>
      </c>
      <c r="L844" s="283">
        <v>2.3188999999999998E-4</v>
      </c>
      <c r="M844" s="311"/>
      <c r="N844" s="312"/>
      <c r="O844" s="284">
        <v>2.3188999999999998E-4</v>
      </c>
      <c r="P844" s="285"/>
      <c r="Q844" s="153">
        <v>294</v>
      </c>
      <c r="R844" s="313"/>
      <c r="S844" s="155"/>
      <c r="T844" s="136"/>
      <c r="U844" s="157">
        <v>294</v>
      </c>
      <c r="V844" s="265"/>
      <c r="W844" s="322"/>
    </row>
    <row r="845" spans="1:23" x14ac:dyDescent="0.2">
      <c r="A845" s="306">
        <v>12</v>
      </c>
      <c r="B845" s="229">
        <v>4</v>
      </c>
      <c r="C845" s="237">
        <v>210</v>
      </c>
      <c r="D845" s="95"/>
      <c r="E845" s="286" t="s">
        <v>1427</v>
      </c>
      <c r="F845" s="190">
        <v>0</v>
      </c>
      <c r="G845" s="153" t="s">
        <v>1428</v>
      </c>
      <c r="H845" s="153" t="s">
        <v>1420</v>
      </c>
      <c r="I845" s="287">
        <v>1</v>
      </c>
      <c r="J845" s="288">
        <v>1</v>
      </c>
      <c r="K845" s="150">
        <v>4618538</v>
      </c>
      <c r="L845" s="283">
        <v>1.03192E-3</v>
      </c>
      <c r="M845" s="311"/>
      <c r="N845" s="312"/>
      <c r="O845" s="284">
        <v>1.03192E-3</v>
      </c>
      <c r="P845" s="285"/>
      <c r="Q845" s="153">
        <v>4766</v>
      </c>
      <c r="R845" s="313"/>
      <c r="S845" s="155"/>
      <c r="T845" s="136"/>
      <c r="U845" s="157">
        <v>4766</v>
      </c>
      <c r="V845" s="265"/>
      <c r="W845" s="322"/>
    </row>
    <row r="846" spans="1:23" x14ac:dyDescent="0.2">
      <c r="A846" s="306">
        <v>13</v>
      </c>
      <c r="B846" s="229">
        <v>5</v>
      </c>
      <c r="C846" s="237">
        <v>240</v>
      </c>
      <c r="D846" s="95"/>
      <c r="E846" s="286" t="s">
        <v>1429</v>
      </c>
      <c r="F846" s="190">
        <v>0</v>
      </c>
      <c r="G846" s="153" t="s">
        <v>1428</v>
      </c>
      <c r="H846" s="153" t="s">
        <v>1430</v>
      </c>
      <c r="I846" s="287">
        <v>1</v>
      </c>
      <c r="J846" s="288">
        <v>1</v>
      </c>
      <c r="K846" s="150">
        <v>26754</v>
      </c>
      <c r="L846" s="283">
        <v>7.2238999999999995E-4</v>
      </c>
      <c r="M846" s="311"/>
      <c r="N846" s="312"/>
      <c r="O846" s="284">
        <v>7.2238999999999995E-4</v>
      </c>
      <c r="P846" s="285"/>
      <c r="Q846" s="153">
        <v>19</v>
      </c>
      <c r="R846" s="313"/>
      <c r="S846" s="155"/>
      <c r="T846" s="136"/>
      <c r="U846" s="157">
        <v>19</v>
      </c>
      <c r="V846" s="265"/>
      <c r="W846" s="322"/>
    </row>
    <row r="847" spans="1:23" x14ac:dyDescent="0.2">
      <c r="A847" s="306">
        <v>14</v>
      </c>
      <c r="B847" s="229">
        <v>6</v>
      </c>
      <c r="C847" s="237">
        <v>270</v>
      </c>
      <c r="D847" s="95"/>
      <c r="E847" s="286" t="s">
        <v>1431</v>
      </c>
      <c r="F847" s="190">
        <v>0</v>
      </c>
      <c r="G847" s="153" t="s">
        <v>1428</v>
      </c>
      <c r="H847" s="153" t="s">
        <v>1432</v>
      </c>
      <c r="I847" s="287">
        <v>1</v>
      </c>
      <c r="J847" s="288">
        <v>1</v>
      </c>
      <c r="K847" s="150">
        <v>86000</v>
      </c>
      <c r="L847" s="283">
        <v>7.2238999999999995E-4</v>
      </c>
      <c r="M847" s="311"/>
      <c r="N847" s="312"/>
      <c r="O847" s="284">
        <v>7.2238999999999995E-4</v>
      </c>
      <c r="P847" s="285"/>
      <c r="Q847" s="153">
        <v>62</v>
      </c>
      <c r="R847" s="313"/>
      <c r="S847" s="155"/>
      <c r="T847" s="136"/>
      <c r="U847" s="157">
        <v>62</v>
      </c>
      <c r="V847" s="265"/>
      <c r="W847" s="322"/>
    </row>
    <row r="848" spans="1:23" x14ac:dyDescent="0.2">
      <c r="A848" s="306">
        <v>15</v>
      </c>
      <c r="B848" s="229">
        <v>7</v>
      </c>
      <c r="C848" s="237">
        <v>510</v>
      </c>
      <c r="D848" s="95"/>
      <c r="E848" s="286" t="s">
        <v>1434</v>
      </c>
      <c r="F848" s="190">
        <v>0</v>
      </c>
      <c r="G848" s="153" t="s">
        <v>1435</v>
      </c>
      <c r="H848" s="153" t="s">
        <v>1420</v>
      </c>
      <c r="I848" s="287">
        <v>1</v>
      </c>
      <c r="J848" s="288">
        <v>1</v>
      </c>
      <c r="K848" s="150">
        <v>631265</v>
      </c>
      <c r="L848" s="283">
        <v>1.3989599999999999E-3</v>
      </c>
      <c r="M848" s="311"/>
      <c r="N848" s="312"/>
      <c r="O848" s="284">
        <v>1.3989599999999999E-3</v>
      </c>
      <c r="P848" s="285"/>
      <c r="Q848" s="153">
        <v>883</v>
      </c>
      <c r="R848" s="313"/>
      <c r="S848" s="155"/>
      <c r="T848" s="136"/>
      <c r="U848" s="157">
        <v>883</v>
      </c>
      <c r="V848" s="265"/>
      <c r="W848" s="322"/>
    </row>
    <row r="849" spans="1:23" x14ac:dyDescent="0.2">
      <c r="A849" s="306">
        <v>16</v>
      </c>
      <c r="B849" s="229">
        <v>8</v>
      </c>
      <c r="C849" s="237">
        <v>570</v>
      </c>
      <c r="D849" s="95"/>
      <c r="E849" s="286" t="s">
        <v>1437</v>
      </c>
      <c r="F849" s="190">
        <v>0</v>
      </c>
      <c r="G849" s="153" t="s">
        <v>1435</v>
      </c>
      <c r="H849" s="153" t="s">
        <v>1432</v>
      </c>
      <c r="I849" s="287">
        <v>1</v>
      </c>
      <c r="J849" s="288">
        <v>1</v>
      </c>
      <c r="K849" s="150">
        <v>76500</v>
      </c>
      <c r="L849" s="283">
        <v>9.0929999999999993E-4</v>
      </c>
      <c r="M849" s="311"/>
      <c r="N849" s="312"/>
      <c r="O849" s="284">
        <v>9.0929999999999993E-4</v>
      </c>
      <c r="P849" s="285"/>
      <c r="Q849" s="153">
        <v>70</v>
      </c>
      <c r="R849" s="313"/>
      <c r="S849" s="155"/>
      <c r="T849" s="136"/>
      <c r="U849" s="157">
        <v>70</v>
      </c>
      <c r="V849" s="265"/>
      <c r="W849" s="322"/>
    </row>
    <row r="850" spans="1:23" x14ac:dyDescent="0.2">
      <c r="A850" s="306">
        <v>17</v>
      </c>
      <c r="B850" s="229">
        <v>9</v>
      </c>
      <c r="C850" s="237">
        <v>710</v>
      </c>
      <c r="D850" s="95"/>
      <c r="E850" s="286" t="s">
        <v>1440</v>
      </c>
      <c r="F850" s="190">
        <v>0</v>
      </c>
      <c r="G850" s="153" t="s">
        <v>1441</v>
      </c>
      <c r="H850" s="153" t="s">
        <v>1420</v>
      </c>
      <c r="I850" s="287">
        <v>1</v>
      </c>
      <c r="J850" s="288">
        <v>1</v>
      </c>
      <c r="K850" s="150">
        <v>298100</v>
      </c>
      <c r="L850" s="283">
        <v>5.0033E-4</v>
      </c>
      <c r="M850" s="311"/>
      <c r="N850" s="312"/>
      <c r="O850" s="284">
        <v>5.0033E-4</v>
      </c>
      <c r="P850" s="285"/>
      <c r="Q850" s="153">
        <v>149</v>
      </c>
      <c r="R850" s="313"/>
      <c r="S850" s="155"/>
      <c r="T850" s="136"/>
      <c r="U850" s="157">
        <v>149</v>
      </c>
      <c r="V850" s="265"/>
      <c r="W850" s="322"/>
    </row>
    <row r="851" spans="1:23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96080400</v>
      </c>
      <c r="L865" s="285"/>
      <c r="M865" s="285"/>
      <c r="N865" s="285"/>
      <c r="O865" s="285"/>
      <c r="P865" s="285"/>
      <c r="Q865" s="292">
        <v>90100</v>
      </c>
      <c r="R865" s="315"/>
      <c r="S865" s="316"/>
      <c r="T865" s="136"/>
      <c r="U865" s="292">
        <v>90100</v>
      </c>
      <c r="V865" s="265"/>
      <c r="W865" s="322"/>
    </row>
    <row r="866" spans="1:23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178221</v>
      </c>
      <c r="R18" s="336">
        <v>0</v>
      </c>
      <c r="S18" s="336">
        <v>169920</v>
      </c>
      <c r="T18" s="136"/>
      <c r="U18" s="242">
        <v>348141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13075078</v>
      </c>
      <c r="R21" s="124">
        <v>0</v>
      </c>
      <c r="S21" s="124">
        <v>6744595</v>
      </c>
      <c r="T21" s="136"/>
      <c r="U21" s="242">
        <v>19819673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256504</v>
      </c>
      <c r="R28" s="336">
        <v>0</v>
      </c>
      <c r="S28" s="336">
        <v>0</v>
      </c>
      <c r="T28" s="136"/>
      <c r="U28" s="242">
        <v>256504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256504</v>
      </c>
      <c r="R37" s="124">
        <v>0</v>
      </c>
      <c r="S37" s="124">
        <v>0</v>
      </c>
      <c r="T37" s="136"/>
      <c r="U37" s="242">
        <v>256504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13331582</v>
      </c>
      <c r="R40" s="242">
        <v>0</v>
      </c>
      <c r="S40" s="242">
        <v>6744595</v>
      </c>
      <c r="T40" s="136"/>
      <c r="U40" s="242">
        <v>20076177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49071760</v>
      </c>
      <c r="L16" s="136" t="s">
        <v>392</v>
      </c>
      <c r="M16" s="95"/>
      <c r="N16" s="95"/>
      <c r="O16" s="237"/>
      <c r="P16" s="136" t="s">
        <v>72</v>
      </c>
      <c r="Q16" s="242">
        <v>445113</v>
      </c>
      <c r="R16" s="242">
        <v>0</v>
      </c>
      <c r="S16" s="242">
        <v>144245</v>
      </c>
      <c r="T16" s="136"/>
      <c r="U16" s="242">
        <v>589358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1467</v>
      </c>
      <c r="F26" s="279">
        <v>0</v>
      </c>
      <c r="G26" s="153" t="s">
        <v>1419</v>
      </c>
      <c r="H26" s="153" t="s">
        <v>1468</v>
      </c>
      <c r="I26" s="281">
        <v>1</v>
      </c>
      <c r="J26" s="282">
        <v>1</v>
      </c>
      <c r="K26" s="150">
        <v>2030700</v>
      </c>
      <c r="L26" s="283">
        <v>8.1419999999999999E-3</v>
      </c>
      <c r="M26" s="283">
        <v>0</v>
      </c>
      <c r="N26" s="283">
        <v>4.1400000000000005E-3</v>
      </c>
      <c r="O26" s="284">
        <v>1.2282E-2</v>
      </c>
      <c r="P26" s="285"/>
      <c r="Q26" s="153">
        <v>16534</v>
      </c>
      <c r="R26" s="153">
        <v>0</v>
      </c>
      <c r="S26" s="153">
        <v>8407</v>
      </c>
      <c r="T26" s="136"/>
      <c r="U26" s="157">
        <v>24941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1469</v>
      </c>
      <c r="F27" s="286">
        <v>0</v>
      </c>
      <c r="G27" s="153" t="s">
        <v>1419</v>
      </c>
      <c r="H27" s="153" t="s">
        <v>1470</v>
      </c>
      <c r="I27" s="287">
        <v>1</v>
      </c>
      <c r="J27" s="288">
        <v>1</v>
      </c>
      <c r="K27" s="150">
        <v>3289600</v>
      </c>
      <c r="L27" s="283">
        <v>8.1419999999999999E-3</v>
      </c>
      <c r="M27" s="283">
        <v>0</v>
      </c>
      <c r="N27" s="283">
        <v>0</v>
      </c>
      <c r="O27" s="284">
        <v>8.1419999999999999E-3</v>
      </c>
      <c r="P27" s="285"/>
      <c r="Q27" s="153">
        <v>26784</v>
      </c>
      <c r="R27" s="153">
        <v>0</v>
      </c>
      <c r="S27" s="153">
        <v>0</v>
      </c>
      <c r="T27" s="136"/>
      <c r="U27" s="157">
        <v>26784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1471</v>
      </c>
      <c r="F28" s="286">
        <v>0</v>
      </c>
      <c r="G28" s="153" t="s">
        <v>1422</v>
      </c>
      <c r="H28" s="153" t="s">
        <v>1468</v>
      </c>
      <c r="I28" s="287">
        <v>1.5564</v>
      </c>
      <c r="J28" s="288">
        <v>1</v>
      </c>
      <c r="K28" s="150">
        <v>1795000</v>
      </c>
      <c r="L28" s="283">
        <v>1.2673E-2</v>
      </c>
      <c r="M28" s="283">
        <v>0</v>
      </c>
      <c r="N28" s="283">
        <v>4.1400000000000005E-3</v>
      </c>
      <c r="O28" s="284">
        <v>1.6813000000000002E-2</v>
      </c>
      <c r="P28" s="285"/>
      <c r="Q28" s="153">
        <v>22748</v>
      </c>
      <c r="R28" s="153">
        <v>0</v>
      </c>
      <c r="S28" s="153">
        <v>7431</v>
      </c>
      <c r="T28" s="136"/>
      <c r="U28" s="157">
        <v>30179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1472</v>
      </c>
      <c r="F29" s="286">
        <v>0</v>
      </c>
      <c r="G29" s="153" t="s">
        <v>1428</v>
      </c>
      <c r="H29" s="153" t="s">
        <v>1468</v>
      </c>
      <c r="I29" s="287">
        <v>1.1125</v>
      </c>
      <c r="J29" s="288">
        <v>1</v>
      </c>
      <c r="K29" s="150">
        <v>10828095</v>
      </c>
      <c r="L29" s="283">
        <v>9.0580000000000001E-3</v>
      </c>
      <c r="M29" s="283">
        <v>0</v>
      </c>
      <c r="N29" s="283">
        <v>1.1088000000000001E-2</v>
      </c>
      <c r="O29" s="284">
        <v>2.0146000000000001E-2</v>
      </c>
      <c r="P29" s="285"/>
      <c r="Q29" s="153">
        <v>98081</v>
      </c>
      <c r="R29" s="153">
        <v>0</v>
      </c>
      <c r="S29" s="153">
        <v>120062</v>
      </c>
      <c r="T29" s="136"/>
      <c r="U29" s="157">
        <v>218143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1473</v>
      </c>
      <c r="F30" s="286">
        <v>0</v>
      </c>
      <c r="G30" s="153" t="s">
        <v>1428</v>
      </c>
      <c r="H30" s="153" t="s">
        <v>1470</v>
      </c>
      <c r="I30" s="287">
        <v>1.1125</v>
      </c>
      <c r="J30" s="288">
        <v>1</v>
      </c>
      <c r="K30" s="150">
        <v>30345965</v>
      </c>
      <c r="L30" s="283">
        <v>9.0580000000000001E-3</v>
      </c>
      <c r="M30" s="283">
        <v>0</v>
      </c>
      <c r="N30" s="283">
        <v>0</v>
      </c>
      <c r="O30" s="284">
        <v>9.0580000000000001E-3</v>
      </c>
      <c r="P30" s="285"/>
      <c r="Q30" s="153">
        <v>274874</v>
      </c>
      <c r="R30" s="153">
        <v>0</v>
      </c>
      <c r="S30" s="153">
        <v>0</v>
      </c>
      <c r="T30" s="136"/>
      <c r="U30" s="157">
        <v>274874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1474</v>
      </c>
      <c r="F31" s="286">
        <v>0</v>
      </c>
      <c r="G31" s="153" t="s">
        <v>1428</v>
      </c>
      <c r="H31" s="153" t="s">
        <v>1475</v>
      </c>
      <c r="I31" s="287">
        <v>0.77880000000000005</v>
      </c>
      <c r="J31" s="288">
        <v>1</v>
      </c>
      <c r="K31" s="150">
        <v>555500</v>
      </c>
      <c r="L31" s="283">
        <v>6.3410000000000003E-3</v>
      </c>
      <c r="M31" s="283">
        <v>0</v>
      </c>
      <c r="N31" s="283">
        <v>7.7610000000000005E-3</v>
      </c>
      <c r="O31" s="284">
        <v>1.4102000000000002E-2</v>
      </c>
      <c r="P31" s="285"/>
      <c r="Q31" s="153">
        <v>3522</v>
      </c>
      <c r="R31" s="153">
        <v>0</v>
      </c>
      <c r="S31" s="153">
        <v>4311</v>
      </c>
      <c r="T31" s="136"/>
      <c r="U31" s="157">
        <v>7833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1476</v>
      </c>
      <c r="F32" s="286">
        <v>0</v>
      </c>
      <c r="G32" s="153" t="s">
        <v>1428</v>
      </c>
      <c r="H32" s="153" t="s">
        <v>1477</v>
      </c>
      <c r="I32" s="287">
        <v>0.77880000000000005</v>
      </c>
      <c r="J32" s="288">
        <v>1</v>
      </c>
      <c r="K32" s="150">
        <v>36400</v>
      </c>
      <c r="L32" s="283">
        <v>6.3410000000000003E-3</v>
      </c>
      <c r="M32" s="283">
        <v>0</v>
      </c>
      <c r="N32" s="283">
        <v>0</v>
      </c>
      <c r="O32" s="284">
        <v>6.3410000000000003E-3</v>
      </c>
      <c r="P32" s="285"/>
      <c r="Q32" s="153">
        <v>231</v>
      </c>
      <c r="R32" s="153">
        <v>0</v>
      </c>
      <c r="S32" s="153">
        <v>0</v>
      </c>
      <c r="T32" s="136"/>
      <c r="U32" s="157">
        <v>231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1478</v>
      </c>
      <c r="F33" s="286">
        <v>0</v>
      </c>
      <c r="G33" s="153" t="s">
        <v>1435</v>
      </c>
      <c r="H33" s="153" t="s">
        <v>1468</v>
      </c>
      <c r="I33" s="287">
        <v>1.5082</v>
      </c>
      <c r="J33" s="288">
        <v>1</v>
      </c>
      <c r="K33" s="150">
        <v>190500</v>
      </c>
      <c r="L33" s="283">
        <v>1.2279999999999999E-2</v>
      </c>
      <c r="M33" s="283">
        <v>0</v>
      </c>
      <c r="N33" s="283">
        <v>2.1177999999999999E-2</v>
      </c>
      <c r="O33" s="284">
        <v>3.3458000000000002E-2</v>
      </c>
      <c r="P33" s="285"/>
      <c r="Q33" s="153">
        <v>2339</v>
      </c>
      <c r="R33" s="153">
        <v>0</v>
      </c>
      <c r="S33" s="153">
        <v>4034</v>
      </c>
      <c r="T33" s="136"/>
      <c r="U33" s="157">
        <v>6373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49071760</v>
      </c>
      <c r="L46" s="285"/>
      <c r="M46" s="285"/>
      <c r="N46" s="285"/>
      <c r="O46" s="285"/>
      <c r="P46" s="285"/>
      <c r="Q46" s="292">
        <v>445113</v>
      </c>
      <c r="R46" s="292">
        <v>0</v>
      </c>
      <c r="S46" s="292">
        <v>144245</v>
      </c>
      <c r="T46" s="136"/>
      <c r="U46" s="292">
        <v>589358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83759520</v>
      </c>
      <c r="L16" s="136" t="s">
        <v>392</v>
      </c>
      <c r="M16" s="95"/>
      <c r="N16" s="95"/>
      <c r="O16" s="237"/>
      <c r="P16" s="136" t="s">
        <v>72</v>
      </c>
      <c r="Q16" s="242">
        <v>56297</v>
      </c>
      <c r="R16" s="353"/>
      <c r="S16" s="354"/>
      <c r="T16" s="136"/>
      <c r="U16" s="242">
        <v>56297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1467</v>
      </c>
      <c r="F26" s="279">
        <v>0</v>
      </c>
      <c r="G26" s="153" t="s">
        <v>1419</v>
      </c>
      <c r="H26" s="153" t="s">
        <v>1468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110</v>
      </c>
      <c r="F57" s="307">
        <v>1</v>
      </c>
      <c r="G57" s="308" t="s">
        <v>1480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1467</v>
      </c>
      <c r="F58" s="279">
        <v>0</v>
      </c>
      <c r="G58" s="153" t="s">
        <v>1419</v>
      </c>
      <c r="H58" s="153" t="s">
        <v>1468</v>
      </c>
      <c r="I58" s="281">
        <v>1</v>
      </c>
      <c r="J58" s="282">
        <v>1</v>
      </c>
      <c r="K58" s="150">
        <v>1811000</v>
      </c>
      <c r="L58" s="283">
        <v>2.2354999999999999E-4</v>
      </c>
      <c r="M58" s="311"/>
      <c r="N58" s="312"/>
      <c r="O58" s="284">
        <v>2.2354999999999999E-4</v>
      </c>
      <c r="P58" s="285"/>
      <c r="Q58" s="153">
        <v>405</v>
      </c>
      <c r="R58" s="313"/>
      <c r="S58" s="155"/>
      <c r="T58" s="136"/>
      <c r="U58" s="157">
        <v>405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1471</v>
      </c>
      <c r="F59" s="190">
        <v>0</v>
      </c>
      <c r="G59" s="153" t="s">
        <v>1422</v>
      </c>
      <c r="H59" s="153" t="s">
        <v>1468</v>
      </c>
      <c r="I59" s="287">
        <v>1</v>
      </c>
      <c r="J59" s="288">
        <v>1</v>
      </c>
      <c r="K59" s="150">
        <v>1795000</v>
      </c>
      <c r="L59" s="283">
        <v>3.4793999999999998E-4</v>
      </c>
      <c r="M59" s="311"/>
      <c r="N59" s="312"/>
      <c r="O59" s="284">
        <v>3.4793999999999998E-4</v>
      </c>
      <c r="P59" s="285"/>
      <c r="Q59" s="153">
        <v>625</v>
      </c>
      <c r="R59" s="313"/>
      <c r="S59" s="155"/>
      <c r="T59" s="136"/>
      <c r="U59" s="157">
        <v>625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1472</v>
      </c>
      <c r="F60" s="190">
        <v>0</v>
      </c>
      <c r="G60" s="153" t="s">
        <v>1428</v>
      </c>
      <c r="H60" s="153" t="s">
        <v>1468</v>
      </c>
      <c r="I60" s="287">
        <v>1</v>
      </c>
      <c r="J60" s="288">
        <v>1</v>
      </c>
      <c r="K60" s="150">
        <v>1509000</v>
      </c>
      <c r="L60" s="283">
        <v>2.4869999999999997E-4</v>
      </c>
      <c r="M60" s="311"/>
      <c r="N60" s="312"/>
      <c r="O60" s="284">
        <v>2.4869999999999997E-4</v>
      </c>
      <c r="P60" s="285"/>
      <c r="Q60" s="153">
        <v>375</v>
      </c>
      <c r="R60" s="313"/>
      <c r="S60" s="155"/>
      <c r="T60" s="136"/>
      <c r="U60" s="157">
        <v>375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1473</v>
      </c>
      <c r="F61" s="190">
        <v>0</v>
      </c>
      <c r="G61" s="153" t="s">
        <v>1428</v>
      </c>
      <c r="H61" s="153" t="s">
        <v>1470</v>
      </c>
      <c r="I61" s="287">
        <v>1</v>
      </c>
      <c r="J61" s="288">
        <v>1</v>
      </c>
      <c r="K61" s="150">
        <v>1121065</v>
      </c>
      <c r="L61" s="283">
        <v>2.4869999999999997E-4</v>
      </c>
      <c r="M61" s="311"/>
      <c r="N61" s="312"/>
      <c r="O61" s="284">
        <v>2.4869999999999997E-4</v>
      </c>
      <c r="P61" s="285"/>
      <c r="Q61" s="153">
        <v>279</v>
      </c>
      <c r="R61" s="313"/>
      <c r="S61" s="155"/>
      <c r="T61" s="136"/>
      <c r="U61" s="157">
        <v>279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1474</v>
      </c>
      <c r="F62" s="190">
        <v>0</v>
      </c>
      <c r="G62" s="153" t="s">
        <v>1428</v>
      </c>
      <c r="H62" s="153" t="s">
        <v>1475</v>
      </c>
      <c r="I62" s="287">
        <v>1</v>
      </c>
      <c r="J62" s="288">
        <v>1</v>
      </c>
      <c r="K62" s="150">
        <v>51500</v>
      </c>
      <c r="L62" s="283">
        <v>1.7409999999999998E-4</v>
      </c>
      <c r="M62" s="311"/>
      <c r="N62" s="312"/>
      <c r="O62" s="284">
        <v>1.7409999999999998E-4</v>
      </c>
      <c r="P62" s="285"/>
      <c r="Q62" s="153">
        <v>9</v>
      </c>
      <c r="R62" s="313"/>
      <c r="S62" s="155"/>
      <c r="T62" s="136"/>
      <c r="U62" s="157">
        <v>9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1478</v>
      </c>
      <c r="F63" s="190">
        <v>0</v>
      </c>
      <c r="G63" s="153" t="s">
        <v>1435</v>
      </c>
      <c r="H63" s="153" t="s">
        <v>1468</v>
      </c>
      <c r="I63" s="287">
        <v>1</v>
      </c>
      <c r="J63" s="288">
        <v>1</v>
      </c>
      <c r="K63" s="150">
        <v>156500</v>
      </c>
      <c r="L63" s="283">
        <v>3.3715999999999998E-4</v>
      </c>
      <c r="M63" s="311"/>
      <c r="N63" s="312"/>
      <c r="O63" s="284">
        <v>3.3715999999999998E-4</v>
      </c>
      <c r="P63" s="285"/>
      <c r="Q63" s="153">
        <v>53</v>
      </c>
      <c r="R63" s="313"/>
      <c r="S63" s="155"/>
      <c r="T63" s="136"/>
      <c r="U63" s="157">
        <v>53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6444065</v>
      </c>
      <c r="L78" s="285"/>
      <c r="M78" s="285"/>
      <c r="N78" s="285"/>
      <c r="O78" s="285"/>
      <c r="P78" s="285"/>
      <c r="Q78" s="292">
        <v>1746</v>
      </c>
      <c r="R78" s="315"/>
      <c r="S78" s="316"/>
      <c r="T78" s="136"/>
      <c r="U78" s="292">
        <v>1746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1442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1467</v>
      </c>
      <c r="F90" s="279">
        <v>0</v>
      </c>
      <c r="G90" s="153" t="s">
        <v>1419</v>
      </c>
      <c r="H90" s="153" t="s">
        <v>1468</v>
      </c>
      <c r="I90" s="281">
        <v>1</v>
      </c>
      <c r="J90" s="282">
        <v>1</v>
      </c>
      <c r="K90" s="150">
        <v>1811000</v>
      </c>
      <c r="L90" s="283">
        <v>8.8604000000000005E-4</v>
      </c>
      <c r="M90" s="311"/>
      <c r="N90" s="312"/>
      <c r="O90" s="284">
        <v>8.8604000000000005E-4</v>
      </c>
      <c r="P90" s="285"/>
      <c r="Q90" s="153">
        <v>1605</v>
      </c>
      <c r="R90" s="313"/>
      <c r="S90" s="155"/>
      <c r="T90" s="136"/>
      <c r="U90" s="157">
        <v>1605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1471</v>
      </c>
      <c r="F91" s="190">
        <v>0</v>
      </c>
      <c r="G91" s="153" t="s">
        <v>1422</v>
      </c>
      <c r="H91" s="153" t="s">
        <v>1468</v>
      </c>
      <c r="I91" s="287">
        <v>1</v>
      </c>
      <c r="J91" s="288">
        <v>1</v>
      </c>
      <c r="K91" s="150">
        <v>1795000</v>
      </c>
      <c r="L91" s="283">
        <v>1.3790300000000001E-3</v>
      </c>
      <c r="M91" s="311"/>
      <c r="N91" s="312"/>
      <c r="O91" s="284">
        <v>1.3790300000000001E-3</v>
      </c>
      <c r="P91" s="285"/>
      <c r="Q91" s="153">
        <v>2475</v>
      </c>
      <c r="R91" s="313"/>
      <c r="S91" s="155"/>
      <c r="T91" s="136"/>
      <c r="U91" s="157">
        <v>2475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1472</v>
      </c>
      <c r="F92" s="190">
        <v>0</v>
      </c>
      <c r="G92" s="153" t="s">
        <v>1428</v>
      </c>
      <c r="H92" s="153" t="s">
        <v>1468</v>
      </c>
      <c r="I92" s="287">
        <v>1</v>
      </c>
      <c r="J92" s="288">
        <v>1</v>
      </c>
      <c r="K92" s="150">
        <v>1509000</v>
      </c>
      <c r="L92" s="283">
        <v>9.8571999999999983E-4</v>
      </c>
      <c r="M92" s="311"/>
      <c r="N92" s="312"/>
      <c r="O92" s="284">
        <v>9.8571999999999983E-4</v>
      </c>
      <c r="P92" s="285"/>
      <c r="Q92" s="153">
        <v>1487</v>
      </c>
      <c r="R92" s="313"/>
      <c r="S92" s="155"/>
      <c r="T92" s="136"/>
      <c r="U92" s="157">
        <v>1487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1473</v>
      </c>
      <c r="F93" s="190">
        <v>0</v>
      </c>
      <c r="G93" s="153" t="s">
        <v>1428</v>
      </c>
      <c r="H93" s="153" t="s">
        <v>1470</v>
      </c>
      <c r="I93" s="287">
        <v>1</v>
      </c>
      <c r="J93" s="288">
        <v>1</v>
      </c>
      <c r="K93" s="150">
        <v>1121065</v>
      </c>
      <c r="L93" s="283">
        <v>9.8571999999999983E-4</v>
      </c>
      <c r="M93" s="311"/>
      <c r="N93" s="312"/>
      <c r="O93" s="284">
        <v>9.8571999999999983E-4</v>
      </c>
      <c r="P93" s="285"/>
      <c r="Q93" s="153">
        <v>1105</v>
      </c>
      <c r="R93" s="313"/>
      <c r="S93" s="155"/>
      <c r="T93" s="136"/>
      <c r="U93" s="157">
        <v>1105</v>
      </c>
    </row>
    <row r="94" spans="1:22" x14ac:dyDescent="0.2">
      <c r="A94" s="306">
        <v>13</v>
      </c>
      <c r="B94" s="230">
        <v>5</v>
      </c>
      <c r="C94" s="237">
        <v>1280</v>
      </c>
      <c r="D94" s="95"/>
      <c r="E94" s="286" t="s">
        <v>1474</v>
      </c>
      <c r="F94" s="190">
        <v>0</v>
      </c>
      <c r="G94" s="153" t="s">
        <v>1428</v>
      </c>
      <c r="H94" s="153" t="s">
        <v>1475</v>
      </c>
      <c r="I94" s="287">
        <v>1</v>
      </c>
      <c r="J94" s="288">
        <v>1</v>
      </c>
      <c r="K94" s="150">
        <v>51500</v>
      </c>
      <c r="L94" s="283">
        <v>6.9004999999999999E-4</v>
      </c>
      <c r="M94" s="311"/>
      <c r="N94" s="312"/>
      <c r="O94" s="284">
        <v>6.9004999999999999E-4</v>
      </c>
      <c r="P94" s="285"/>
      <c r="Q94" s="153">
        <v>36</v>
      </c>
      <c r="R94" s="313"/>
      <c r="S94" s="155"/>
      <c r="T94" s="136"/>
      <c r="U94" s="157">
        <v>36</v>
      </c>
    </row>
    <row r="95" spans="1:22" x14ac:dyDescent="0.2">
      <c r="A95" s="306">
        <v>14</v>
      </c>
      <c r="B95" s="230">
        <v>6</v>
      </c>
      <c r="C95" s="237">
        <v>1510</v>
      </c>
      <c r="D95" s="95"/>
      <c r="E95" s="286" t="s">
        <v>1478</v>
      </c>
      <c r="F95" s="190">
        <v>0</v>
      </c>
      <c r="G95" s="153" t="s">
        <v>1435</v>
      </c>
      <c r="H95" s="153" t="s">
        <v>1468</v>
      </c>
      <c r="I95" s="287">
        <v>1</v>
      </c>
      <c r="J95" s="288">
        <v>1</v>
      </c>
      <c r="K95" s="150">
        <v>156500</v>
      </c>
      <c r="L95" s="283">
        <v>1.3363299999999999E-3</v>
      </c>
      <c r="M95" s="311"/>
      <c r="N95" s="312"/>
      <c r="O95" s="284">
        <v>1.3363299999999999E-3</v>
      </c>
      <c r="P95" s="285"/>
      <c r="Q95" s="153">
        <v>209</v>
      </c>
      <c r="R95" s="313"/>
      <c r="S95" s="155"/>
      <c r="T95" s="136"/>
      <c r="U95" s="157">
        <v>209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6444065</v>
      </c>
      <c r="L110" s="285"/>
      <c r="M110" s="285"/>
      <c r="N110" s="285"/>
      <c r="O110" s="285"/>
      <c r="P110" s="285"/>
      <c r="Q110" s="292">
        <v>6917</v>
      </c>
      <c r="R110" s="315"/>
      <c r="S110" s="316"/>
      <c r="T110" s="136"/>
      <c r="U110" s="292">
        <v>6917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4</v>
      </c>
      <c r="G121" s="308" t="s">
        <v>1442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1467</v>
      </c>
      <c r="F122" s="279">
        <v>0</v>
      </c>
      <c r="G122" s="153" t="s">
        <v>1419</v>
      </c>
      <c r="H122" s="153" t="s">
        <v>1468</v>
      </c>
      <c r="I122" s="281">
        <v>1</v>
      </c>
      <c r="J122" s="282">
        <v>1</v>
      </c>
      <c r="K122" s="150">
        <v>1811000</v>
      </c>
      <c r="L122" s="283">
        <v>2.67994E-3</v>
      </c>
      <c r="M122" s="311"/>
      <c r="N122" s="312"/>
      <c r="O122" s="284">
        <v>2.67994E-3</v>
      </c>
      <c r="P122" s="285"/>
      <c r="Q122" s="153">
        <v>4853</v>
      </c>
      <c r="R122" s="313"/>
      <c r="S122" s="155"/>
      <c r="T122" s="136"/>
      <c r="U122" s="157">
        <v>4853</v>
      </c>
    </row>
    <row r="123" spans="1:21" x14ac:dyDescent="0.2">
      <c r="A123" s="306">
        <v>10</v>
      </c>
      <c r="B123" s="230">
        <v>2</v>
      </c>
      <c r="C123" s="237">
        <v>1050</v>
      </c>
      <c r="D123" s="95"/>
      <c r="E123" s="286" t="s">
        <v>1471</v>
      </c>
      <c r="F123" s="190">
        <v>0</v>
      </c>
      <c r="G123" s="153" t="s">
        <v>1422</v>
      </c>
      <c r="H123" s="153" t="s">
        <v>1468</v>
      </c>
      <c r="I123" s="287">
        <v>1</v>
      </c>
      <c r="J123" s="288">
        <v>1</v>
      </c>
      <c r="K123" s="150">
        <v>1795000</v>
      </c>
      <c r="L123" s="283">
        <v>4.1710599999999999E-3</v>
      </c>
      <c r="M123" s="311"/>
      <c r="N123" s="312"/>
      <c r="O123" s="284">
        <v>4.1710599999999999E-3</v>
      </c>
      <c r="P123" s="285"/>
      <c r="Q123" s="153">
        <v>7487</v>
      </c>
      <c r="R123" s="313"/>
      <c r="S123" s="155"/>
      <c r="T123" s="136"/>
      <c r="U123" s="157">
        <v>7487</v>
      </c>
    </row>
    <row r="124" spans="1:21" x14ac:dyDescent="0.2">
      <c r="A124" s="306">
        <v>11</v>
      </c>
      <c r="B124" s="230">
        <v>3</v>
      </c>
      <c r="C124" s="237">
        <v>1210</v>
      </c>
      <c r="D124" s="95"/>
      <c r="E124" s="286" t="s">
        <v>1472</v>
      </c>
      <c r="F124" s="190">
        <v>0</v>
      </c>
      <c r="G124" s="153" t="s">
        <v>1428</v>
      </c>
      <c r="H124" s="153" t="s">
        <v>1468</v>
      </c>
      <c r="I124" s="287">
        <v>1</v>
      </c>
      <c r="J124" s="288">
        <v>1</v>
      </c>
      <c r="K124" s="150">
        <v>1509000</v>
      </c>
      <c r="L124" s="283">
        <v>2.9814299999999998E-3</v>
      </c>
      <c r="M124" s="311"/>
      <c r="N124" s="312"/>
      <c r="O124" s="284">
        <v>2.9814299999999998E-3</v>
      </c>
      <c r="P124" s="285"/>
      <c r="Q124" s="153">
        <v>4499</v>
      </c>
      <c r="R124" s="313"/>
      <c r="S124" s="155"/>
      <c r="T124" s="136"/>
      <c r="U124" s="157">
        <v>4499</v>
      </c>
    </row>
    <row r="125" spans="1:21" x14ac:dyDescent="0.2">
      <c r="A125" s="306">
        <v>12</v>
      </c>
      <c r="B125" s="230">
        <v>4</v>
      </c>
      <c r="C125" s="237">
        <v>1220</v>
      </c>
      <c r="D125" s="95"/>
      <c r="E125" s="286" t="s">
        <v>1473</v>
      </c>
      <c r="F125" s="190">
        <v>0</v>
      </c>
      <c r="G125" s="153" t="s">
        <v>1428</v>
      </c>
      <c r="H125" s="153" t="s">
        <v>1470</v>
      </c>
      <c r="I125" s="287">
        <v>1</v>
      </c>
      <c r="J125" s="288">
        <v>1</v>
      </c>
      <c r="K125" s="150">
        <v>1121065</v>
      </c>
      <c r="L125" s="283">
        <v>2.9814299999999998E-3</v>
      </c>
      <c r="M125" s="311"/>
      <c r="N125" s="312"/>
      <c r="O125" s="284">
        <v>2.9814299999999998E-3</v>
      </c>
      <c r="P125" s="285"/>
      <c r="Q125" s="153">
        <v>3342</v>
      </c>
      <c r="R125" s="313"/>
      <c r="S125" s="155"/>
      <c r="T125" s="136"/>
      <c r="U125" s="157">
        <v>3342</v>
      </c>
    </row>
    <row r="126" spans="1:21" x14ac:dyDescent="0.2">
      <c r="A126" s="306">
        <v>13</v>
      </c>
      <c r="B126" s="230">
        <v>5</v>
      </c>
      <c r="C126" s="237">
        <v>1280</v>
      </c>
      <c r="D126" s="95"/>
      <c r="E126" s="286" t="s">
        <v>1474</v>
      </c>
      <c r="F126" s="190">
        <v>0</v>
      </c>
      <c r="G126" s="153" t="s">
        <v>1428</v>
      </c>
      <c r="H126" s="153" t="s">
        <v>1475</v>
      </c>
      <c r="I126" s="287">
        <v>1</v>
      </c>
      <c r="J126" s="288">
        <v>1</v>
      </c>
      <c r="K126" s="150">
        <v>51500</v>
      </c>
      <c r="L126" s="283">
        <v>2.0871399999999999E-3</v>
      </c>
      <c r="M126" s="311"/>
      <c r="N126" s="312"/>
      <c r="O126" s="284">
        <v>2.0871399999999999E-3</v>
      </c>
      <c r="P126" s="285"/>
      <c r="Q126" s="153">
        <v>107</v>
      </c>
      <c r="R126" s="313"/>
      <c r="S126" s="155"/>
      <c r="T126" s="136"/>
      <c r="U126" s="157">
        <v>107</v>
      </c>
    </row>
    <row r="127" spans="1:21" x14ac:dyDescent="0.2">
      <c r="A127" s="306">
        <v>14</v>
      </c>
      <c r="B127" s="230">
        <v>6</v>
      </c>
      <c r="C127" s="237">
        <v>1510</v>
      </c>
      <c r="D127" s="95"/>
      <c r="E127" s="286" t="s">
        <v>1478</v>
      </c>
      <c r="F127" s="190">
        <v>0</v>
      </c>
      <c r="G127" s="153" t="s">
        <v>1435</v>
      </c>
      <c r="H127" s="153" t="s">
        <v>1468</v>
      </c>
      <c r="I127" s="287">
        <v>1</v>
      </c>
      <c r="J127" s="288">
        <v>1</v>
      </c>
      <c r="K127" s="150">
        <v>156500</v>
      </c>
      <c r="L127" s="283">
        <v>4.0418899999999994E-3</v>
      </c>
      <c r="M127" s="311"/>
      <c r="N127" s="312"/>
      <c r="O127" s="284">
        <v>4.0418899999999994E-3</v>
      </c>
      <c r="P127" s="285"/>
      <c r="Q127" s="153">
        <v>633</v>
      </c>
      <c r="R127" s="313"/>
      <c r="S127" s="155"/>
      <c r="T127" s="136"/>
      <c r="U127" s="157">
        <v>633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6444065</v>
      </c>
      <c r="L142" s="285"/>
      <c r="M142" s="285"/>
      <c r="N142" s="285"/>
      <c r="O142" s="285"/>
      <c r="P142" s="285"/>
      <c r="Q142" s="292">
        <v>20921</v>
      </c>
      <c r="R142" s="315"/>
      <c r="S142" s="316"/>
      <c r="T142" s="136"/>
      <c r="U142" s="292">
        <v>20921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6</v>
      </c>
      <c r="G153" s="308" t="s">
        <v>1442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1210</v>
      </c>
      <c r="D154" s="95"/>
      <c r="E154" s="279" t="s">
        <v>1472</v>
      </c>
      <c r="F154" s="279">
        <v>0</v>
      </c>
      <c r="G154" s="153" t="s">
        <v>1428</v>
      </c>
      <c r="H154" s="153" t="s">
        <v>1468</v>
      </c>
      <c r="I154" s="281">
        <v>1</v>
      </c>
      <c r="J154" s="282">
        <v>1</v>
      </c>
      <c r="K154" s="150">
        <v>1509000</v>
      </c>
      <c r="L154" s="283">
        <v>5.1110000000000001E-4</v>
      </c>
      <c r="M154" s="311"/>
      <c r="N154" s="312"/>
      <c r="O154" s="284">
        <v>5.1110000000000001E-4</v>
      </c>
      <c r="P154" s="285"/>
      <c r="Q154" s="153">
        <v>771</v>
      </c>
      <c r="R154" s="313"/>
      <c r="S154" s="155"/>
      <c r="T154" s="136"/>
      <c r="U154" s="157">
        <v>771</v>
      </c>
    </row>
    <row r="155" spans="1:21" x14ac:dyDescent="0.2">
      <c r="A155" s="306">
        <v>10</v>
      </c>
      <c r="B155" s="230">
        <v>2</v>
      </c>
      <c r="C155" s="237">
        <v>1220</v>
      </c>
      <c r="D155" s="95"/>
      <c r="E155" s="286" t="s">
        <v>1473</v>
      </c>
      <c r="F155" s="190">
        <v>0</v>
      </c>
      <c r="G155" s="153" t="s">
        <v>1428</v>
      </c>
      <c r="H155" s="153" t="s">
        <v>1470</v>
      </c>
      <c r="I155" s="287">
        <v>1</v>
      </c>
      <c r="J155" s="288">
        <v>1</v>
      </c>
      <c r="K155" s="150">
        <v>1121065</v>
      </c>
      <c r="L155" s="283">
        <v>5.1110000000000001E-4</v>
      </c>
      <c r="M155" s="311"/>
      <c r="N155" s="312"/>
      <c r="O155" s="284">
        <v>5.1110000000000001E-4</v>
      </c>
      <c r="P155" s="285"/>
      <c r="Q155" s="153">
        <v>573</v>
      </c>
      <c r="R155" s="313"/>
      <c r="S155" s="155"/>
      <c r="T155" s="136"/>
      <c r="U155" s="157">
        <v>573</v>
      </c>
    </row>
    <row r="156" spans="1:21" x14ac:dyDescent="0.2">
      <c r="A156" s="306">
        <v>11</v>
      </c>
      <c r="B156" s="230">
        <v>3</v>
      </c>
      <c r="C156" s="237">
        <v>1280</v>
      </c>
      <c r="D156" s="95"/>
      <c r="E156" s="286" t="s">
        <v>1474</v>
      </c>
      <c r="F156" s="190">
        <v>0</v>
      </c>
      <c r="G156" s="153" t="s">
        <v>1428</v>
      </c>
      <c r="H156" s="153" t="s">
        <v>1475</v>
      </c>
      <c r="I156" s="287">
        <v>1</v>
      </c>
      <c r="J156" s="288">
        <v>1</v>
      </c>
      <c r="K156" s="150">
        <v>51500</v>
      </c>
      <c r="L156" s="283">
        <v>3.5778999999999997E-4</v>
      </c>
      <c r="M156" s="311"/>
      <c r="N156" s="312"/>
      <c r="O156" s="284">
        <v>3.5778999999999997E-4</v>
      </c>
      <c r="P156" s="285"/>
      <c r="Q156" s="153">
        <v>18</v>
      </c>
      <c r="R156" s="313"/>
      <c r="S156" s="155"/>
      <c r="T156" s="136"/>
      <c r="U156" s="157">
        <v>18</v>
      </c>
    </row>
    <row r="157" spans="1:2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2681565</v>
      </c>
      <c r="L174" s="285"/>
      <c r="M174" s="285"/>
      <c r="N174" s="285"/>
      <c r="O174" s="285"/>
      <c r="P174" s="285"/>
      <c r="Q174" s="292">
        <v>1362</v>
      </c>
      <c r="R174" s="315"/>
      <c r="S174" s="316"/>
      <c r="T174" s="136"/>
      <c r="U174" s="292">
        <v>1362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950</v>
      </c>
      <c r="F185" s="307">
        <v>11</v>
      </c>
      <c r="G185" s="308" t="s">
        <v>1442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1210</v>
      </c>
      <c r="D186" s="95"/>
      <c r="E186" s="279" t="s">
        <v>1472</v>
      </c>
      <c r="F186" s="279">
        <v>0</v>
      </c>
      <c r="G186" s="153" t="s">
        <v>1428</v>
      </c>
      <c r="H186" s="153" t="s">
        <v>1468</v>
      </c>
      <c r="I186" s="281">
        <v>1</v>
      </c>
      <c r="J186" s="282">
        <v>1</v>
      </c>
      <c r="K186" s="150">
        <v>130000</v>
      </c>
      <c r="L186" s="283">
        <v>1.03192E-3</v>
      </c>
      <c r="M186" s="311"/>
      <c r="N186" s="312"/>
      <c r="O186" s="284">
        <v>1.03192E-3</v>
      </c>
      <c r="P186" s="285"/>
      <c r="Q186" s="153">
        <v>134</v>
      </c>
      <c r="R186" s="313"/>
      <c r="S186" s="155"/>
      <c r="T186" s="136"/>
      <c r="U186" s="157">
        <v>134</v>
      </c>
    </row>
    <row r="187" spans="1:21" x14ac:dyDescent="0.2">
      <c r="A187" s="306">
        <v>10</v>
      </c>
      <c r="B187" s="230">
        <v>2</v>
      </c>
      <c r="C187" s="237">
        <v>1220</v>
      </c>
      <c r="D187" s="95"/>
      <c r="E187" s="286" t="s">
        <v>1473</v>
      </c>
      <c r="F187" s="190">
        <v>0</v>
      </c>
      <c r="G187" s="153" t="s">
        <v>1428</v>
      </c>
      <c r="H187" s="153" t="s">
        <v>1470</v>
      </c>
      <c r="I187" s="287">
        <v>1</v>
      </c>
      <c r="J187" s="288">
        <v>1</v>
      </c>
      <c r="K187" s="150">
        <v>606000</v>
      </c>
      <c r="L187" s="283">
        <v>1.03192E-3</v>
      </c>
      <c r="M187" s="311"/>
      <c r="N187" s="312"/>
      <c r="O187" s="284">
        <v>1.03192E-3</v>
      </c>
      <c r="P187" s="285"/>
      <c r="Q187" s="153">
        <v>625</v>
      </c>
      <c r="R187" s="313"/>
      <c r="S187" s="155"/>
      <c r="T187" s="136"/>
      <c r="U187" s="157">
        <v>625</v>
      </c>
    </row>
    <row r="188" spans="1:21" x14ac:dyDescent="0.2">
      <c r="A188" s="306">
        <v>11</v>
      </c>
      <c r="B188" s="230">
        <v>3</v>
      </c>
      <c r="C188" s="237">
        <v>1510</v>
      </c>
      <c r="D188" s="95"/>
      <c r="E188" s="286" t="s">
        <v>1478</v>
      </c>
      <c r="F188" s="190">
        <v>0</v>
      </c>
      <c r="G188" s="153" t="s">
        <v>1435</v>
      </c>
      <c r="H188" s="153" t="s">
        <v>1468</v>
      </c>
      <c r="I188" s="287">
        <v>1</v>
      </c>
      <c r="J188" s="288">
        <v>1</v>
      </c>
      <c r="K188" s="150">
        <v>25900</v>
      </c>
      <c r="L188" s="283">
        <v>1.3989599999999999E-3</v>
      </c>
      <c r="M188" s="311"/>
      <c r="N188" s="312"/>
      <c r="O188" s="284">
        <v>1.3989599999999999E-3</v>
      </c>
      <c r="P188" s="285"/>
      <c r="Q188" s="153">
        <v>36</v>
      </c>
      <c r="R188" s="313"/>
      <c r="S188" s="155"/>
      <c r="T188" s="136"/>
      <c r="U188" s="157">
        <v>36</v>
      </c>
    </row>
    <row r="189" spans="1:2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761900</v>
      </c>
      <c r="L206" s="285"/>
      <c r="M206" s="285"/>
      <c r="N206" s="285"/>
      <c r="O206" s="285"/>
      <c r="P206" s="285"/>
      <c r="Q206" s="292">
        <v>795</v>
      </c>
      <c r="R206" s="315"/>
      <c r="S206" s="316"/>
      <c r="T206" s="136"/>
      <c r="U206" s="292">
        <v>795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x14ac:dyDescent="0.2">
      <c r="A217" s="306">
        <v>8</v>
      </c>
      <c r="B217" s="237"/>
      <c r="C217" s="271">
        <v>4007</v>
      </c>
      <c r="D217" s="95"/>
      <c r="E217" s="307">
        <v>950</v>
      </c>
      <c r="F217" s="307">
        <v>21</v>
      </c>
      <c r="G217" s="308" t="s">
        <v>1481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x14ac:dyDescent="0.2">
      <c r="A218" s="306">
        <v>9</v>
      </c>
      <c r="B218" s="230" t="s">
        <v>393</v>
      </c>
      <c r="C218" s="237">
        <v>1010</v>
      </c>
      <c r="D218" s="95"/>
      <c r="E218" s="279" t="s">
        <v>1467</v>
      </c>
      <c r="F218" s="279">
        <v>0</v>
      </c>
      <c r="G218" s="153" t="s">
        <v>1419</v>
      </c>
      <c r="H218" s="153" t="s">
        <v>1468</v>
      </c>
      <c r="I218" s="281">
        <v>1</v>
      </c>
      <c r="J218" s="282">
        <v>1</v>
      </c>
      <c r="K218" s="150">
        <v>65000</v>
      </c>
      <c r="L218" s="283">
        <v>1.1423E-4</v>
      </c>
      <c r="M218" s="311"/>
      <c r="N218" s="312"/>
      <c r="O218" s="284">
        <v>1.1423E-4</v>
      </c>
      <c r="P218" s="285"/>
      <c r="Q218" s="153">
        <v>7</v>
      </c>
      <c r="R218" s="313"/>
      <c r="S218" s="155"/>
      <c r="T218" s="136"/>
      <c r="U218" s="157">
        <v>7</v>
      </c>
    </row>
    <row r="219" spans="1:21" x14ac:dyDescent="0.2">
      <c r="A219" s="306">
        <v>10</v>
      </c>
      <c r="B219" s="230">
        <v>2</v>
      </c>
      <c r="C219" s="237">
        <v>1028</v>
      </c>
      <c r="D219" s="95"/>
      <c r="E219" s="286" t="s">
        <v>1469</v>
      </c>
      <c r="F219" s="190">
        <v>0</v>
      </c>
      <c r="G219" s="153" t="s">
        <v>1419</v>
      </c>
      <c r="H219" s="153" t="s">
        <v>1470</v>
      </c>
      <c r="I219" s="287">
        <v>1</v>
      </c>
      <c r="J219" s="288">
        <v>1</v>
      </c>
      <c r="K219" s="150">
        <v>1748000</v>
      </c>
      <c r="L219" s="283">
        <v>1.1423E-4</v>
      </c>
      <c r="M219" s="311"/>
      <c r="N219" s="312"/>
      <c r="O219" s="284">
        <v>1.1423E-4</v>
      </c>
      <c r="P219" s="285"/>
      <c r="Q219" s="153">
        <v>200</v>
      </c>
      <c r="R219" s="313"/>
      <c r="S219" s="155"/>
      <c r="T219" s="136"/>
      <c r="U219" s="157">
        <v>200</v>
      </c>
    </row>
    <row r="220" spans="1:21" x14ac:dyDescent="0.2">
      <c r="A220" s="306">
        <v>11</v>
      </c>
      <c r="B220" s="230">
        <v>3</v>
      </c>
      <c r="C220" s="237">
        <v>1210</v>
      </c>
      <c r="D220" s="95"/>
      <c r="E220" s="286" t="s">
        <v>1472</v>
      </c>
      <c r="F220" s="190">
        <v>0</v>
      </c>
      <c r="G220" s="153" t="s">
        <v>1428</v>
      </c>
      <c r="H220" s="153" t="s">
        <v>1468</v>
      </c>
      <c r="I220" s="287">
        <v>1</v>
      </c>
      <c r="J220" s="288">
        <v>1</v>
      </c>
      <c r="K220" s="150">
        <v>986000</v>
      </c>
      <c r="L220" s="283">
        <v>1.2707999999999998E-4</v>
      </c>
      <c r="M220" s="311"/>
      <c r="N220" s="312"/>
      <c r="O220" s="284">
        <v>1.2707999999999998E-4</v>
      </c>
      <c r="P220" s="285"/>
      <c r="Q220" s="153">
        <v>125</v>
      </c>
      <c r="R220" s="313"/>
      <c r="S220" s="155"/>
      <c r="T220" s="136"/>
      <c r="U220" s="157">
        <v>125</v>
      </c>
    </row>
    <row r="221" spans="1:21" x14ac:dyDescent="0.2">
      <c r="A221" s="306">
        <v>12</v>
      </c>
      <c r="B221" s="230">
        <v>4</v>
      </c>
      <c r="C221" s="237">
        <v>1220</v>
      </c>
      <c r="D221" s="95"/>
      <c r="E221" s="286" t="s">
        <v>1473</v>
      </c>
      <c r="F221" s="190">
        <v>0</v>
      </c>
      <c r="G221" s="153" t="s">
        <v>1428</v>
      </c>
      <c r="H221" s="153" t="s">
        <v>1470</v>
      </c>
      <c r="I221" s="287">
        <v>1</v>
      </c>
      <c r="J221" s="288">
        <v>1</v>
      </c>
      <c r="K221" s="150">
        <v>9875000</v>
      </c>
      <c r="L221" s="283">
        <v>1.2707999999999998E-4</v>
      </c>
      <c r="M221" s="311"/>
      <c r="N221" s="312"/>
      <c r="O221" s="284">
        <v>1.2707999999999998E-4</v>
      </c>
      <c r="P221" s="285"/>
      <c r="Q221" s="153">
        <v>1255</v>
      </c>
      <c r="R221" s="313"/>
      <c r="S221" s="155"/>
      <c r="T221" s="136"/>
      <c r="U221" s="157">
        <v>1255</v>
      </c>
    </row>
    <row r="222" spans="1:2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12674000</v>
      </c>
      <c r="L238" s="285"/>
      <c r="M238" s="285"/>
      <c r="N238" s="285"/>
      <c r="O238" s="285"/>
      <c r="P238" s="285"/>
      <c r="Q238" s="292">
        <v>1587</v>
      </c>
      <c r="R238" s="315"/>
      <c r="S238" s="316"/>
      <c r="T238" s="136"/>
      <c r="U238" s="292">
        <v>1587</v>
      </c>
    </row>
    <row r="239" spans="1:2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x14ac:dyDescent="0.2">
      <c r="A249" s="306">
        <v>8</v>
      </c>
      <c r="B249" s="237"/>
      <c r="C249" s="271">
        <v>4008</v>
      </c>
      <c r="D249" s="95"/>
      <c r="E249" s="307">
        <v>950</v>
      </c>
      <c r="F249" s="307">
        <v>38</v>
      </c>
      <c r="G249" s="308" t="s">
        <v>1482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x14ac:dyDescent="0.2">
      <c r="A250" s="306">
        <v>9</v>
      </c>
      <c r="B250" s="230" t="s">
        <v>393</v>
      </c>
      <c r="C250" s="237">
        <v>1028</v>
      </c>
      <c r="D250" s="95"/>
      <c r="E250" s="279" t="s">
        <v>1469</v>
      </c>
      <c r="F250" s="279">
        <v>0</v>
      </c>
      <c r="G250" s="153" t="s">
        <v>1419</v>
      </c>
      <c r="H250" s="153" t="s">
        <v>1470</v>
      </c>
      <c r="I250" s="281">
        <v>1</v>
      </c>
      <c r="J250" s="282">
        <v>1</v>
      </c>
      <c r="K250" s="150">
        <v>500</v>
      </c>
      <c r="L250" s="283">
        <v>5.0955999999999994E-4</v>
      </c>
      <c r="M250" s="311"/>
      <c r="N250" s="312"/>
      <c r="O250" s="284">
        <v>5.0955999999999994E-4</v>
      </c>
      <c r="P250" s="285"/>
      <c r="Q250" s="153">
        <v>0</v>
      </c>
      <c r="R250" s="313"/>
      <c r="S250" s="155"/>
      <c r="T250" s="136"/>
      <c r="U250" s="157">
        <v>0</v>
      </c>
    </row>
    <row r="251" spans="1:21" x14ac:dyDescent="0.2">
      <c r="A251" s="306">
        <v>10</v>
      </c>
      <c r="B251" s="230">
        <v>2</v>
      </c>
      <c r="C251" s="237">
        <v>1210</v>
      </c>
      <c r="D251" s="95"/>
      <c r="E251" s="286" t="s">
        <v>1472</v>
      </c>
      <c r="F251" s="190">
        <v>0</v>
      </c>
      <c r="G251" s="153" t="s">
        <v>1428</v>
      </c>
      <c r="H251" s="153" t="s">
        <v>1468</v>
      </c>
      <c r="I251" s="287">
        <v>1</v>
      </c>
      <c r="J251" s="288">
        <v>1</v>
      </c>
      <c r="K251" s="150">
        <v>6003000</v>
      </c>
      <c r="L251" s="283">
        <v>5.6689000000000002E-4</v>
      </c>
      <c r="M251" s="311"/>
      <c r="N251" s="312"/>
      <c r="O251" s="284">
        <v>5.6689000000000002E-4</v>
      </c>
      <c r="P251" s="285"/>
      <c r="Q251" s="153">
        <v>3403</v>
      </c>
      <c r="R251" s="313"/>
      <c r="S251" s="155"/>
      <c r="T251" s="136"/>
      <c r="U251" s="157">
        <v>3403</v>
      </c>
    </row>
    <row r="252" spans="1:21" x14ac:dyDescent="0.2">
      <c r="A252" s="306">
        <v>11</v>
      </c>
      <c r="B252" s="230">
        <v>3</v>
      </c>
      <c r="C252" s="237">
        <v>1220</v>
      </c>
      <c r="D252" s="95"/>
      <c r="E252" s="286" t="s">
        <v>1473</v>
      </c>
      <c r="F252" s="190">
        <v>0</v>
      </c>
      <c r="G252" s="153" t="s">
        <v>1428</v>
      </c>
      <c r="H252" s="153" t="s">
        <v>1470</v>
      </c>
      <c r="I252" s="287">
        <v>1</v>
      </c>
      <c r="J252" s="288">
        <v>1</v>
      </c>
      <c r="K252" s="150">
        <v>117000</v>
      </c>
      <c r="L252" s="283">
        <v>5.6689000000000002E-4</v>
      </c>
      <c r="M252" s="311"/>
      <c r="N252" s="312"/>
      <c r="O252" s="284">
        <v>5.6689000000000002E-4</v>
      </c>
      <c r="P252" s="285"/>
      <c r="Q252" s="153">
        <v>66</v>
      </c>
      <c r="R252" s="313"/>
      <c r="S252" s="155"/>
      <c r="T252" s="136"/>
      <c r="U252" s="157">
        <v>66</v>
      </c>
    </row>
    <row r="253" spans="1:2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6120500</v>
      </c>
      <c r="L270" s="285"/>
      <c r="M270" s="285"/>
      <c r="N270" s="285"/>
      <c r="O270" s="285"/>
      <c r="P270" s="285"/>
      <c r="Q270" s="292">
        <v>3469</v>
      </c>
      <c r="R270" s="315"/>
      <c r="S270" s="316"/>
      <c r="T270" s="136"/>
      <c r="U270" s="292">
        <v>3469</v>
      </c>
    </row>
    <row r="271" spans="1:2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x14ac:dyDescent="0.2">
      <c r="A281" s="306">
        <v>8</v>
      </c>
      <c r="B281" s="237"/>
      <c r="C281" s="271">
        <v>4009</v>
      </c>
      <c r="D281" s="95"/>
      <c r="E281" s="307">
        <v>950</v>
      </c>
      <c r="F281" s="307">
        <v>35</v>
      </c>
      <c r="G281" s="308" t="s">
        <v>1483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x14ac:dyDescent="0.2">
      <c r="A282" s="306">
        <v>9</v>
      </c>
      <c r="B282" s="230" t="s">
        <v>393</v>
      </c>
      <c r="C282" s="237">
        <v>1010</v>
      </c>
      <c r="D282" s="95"/>
      <c r="E282" s="279" t="s">
        <v>1467</v>
      </c>
      <c r="F282" s="279">
        <v>0</v>
      </c>
      <c r="G282" s="153" t="s">
        <v>1419</v>
      </c>
      <c r="H282" s="153" t="s">
        <v>1468</v>
      </c>
      <c r="I282" s="281">
        <v>1</v>
      </c>
      <c r="J282" s="282">
        <v>1</v>
      </c>
      <c r="K282" s="150">
        <v>1500</v>
      </c>
      <c r="L282" s="283">
        <v>4.0993999999999997E-4</v>
      </c>
      <c r="M282" s="311"/>
      <c r="N282" s="312"/>
      <c r="O282" s="284">
        <v>4.0993999999999997E-4</v>
      </c>
      <c r="P282" s="285"/>
      <c r="Q282" s="153">
        <v>1</v>
      </c>
      <c r="R282" s="313"/>
      <c r="S282" s="155"/>
      <c r="T282" s="136"/>
      <c r="U282" s="157">
        <v>1</v>
      </c>
    </row>
    <row r="283" spans="1:21" x14ac:dyDescent="0.2">
      <c r="A283" s="306">
        <v>10</v>
      </c>
      <c r="B283" s="230">
        <v>2</v>
      </c>
      <c r="C283" s="237">
        <v>1028</v>
      </c>
      <c r="D283" s="95"/>
      <c r="E283" s="286" t="s">
        <v>1469</v>
      </c>
      <c r="F283" s="190">
        <v>0</v>
      </c>
      <c r="G283" s="153" t="s">
        <v>1419</v>
      </c>
      <c r="H283" s="153" t="s">
        <v>1470</v>
      </c>
      <c r="I283" s="287">
        <v>1</v>
      </c>
      <c r="J283" s="288">
        <v>1</v>
      </c>
      <c r="K283" s="150">
        <v>1257000</v>
      </c>
      <c r="L283" s="283">
        <v>4.0993999999999997E-4</v>
      </c>
      <c r="M283" s="311"/>
      <c r="N283" s="312"/>
      <c r="O283" s="284">
        <v>4.0993999999999997E-4</v>
      </c>
      <c r="P283" s="285"/>
      <c r="Q283" s="153">
        <v>515</v>
      </c>
      <c r="R283" s="313"/>
      <c r="S283" s="155"/>
      <c r="T283" s="136"/>
      <c r="U283" s="157">
        <v>515</v>
      </c>
    </row>
    <row r="284" spans="1:21" x14ac:dyDescent="0.2">
      <c r="A284" s="306">
        <v>11</v>
      </c>
      <c r="B284" s="230">
        <v>3</v>
      </c>
      <c r="C284" s="237">
        <v>1210</v>
      </c>
      <c r="D284" s="95"/>
      <c r="E284" s="286" t="s">
        <v>1472</v>
      </c>
      <c r="F284" s="190">
        <v>0</v>
      </c>
      <c r="G284" s="153" t="s">
        <v>1428</v>
      </c>
      <c r="H284" s="153" t="s">
        <v>1468</v>
      </c>
      <c r="I284" s="287">
        <v>1</v>
      </c>
      <c r="J284" s="288">
        <v>1</v>
      </c>
      <c r="K284" s="150">
        <v>1646595</v>
      </c>
      <c r="L284" s="283">
        <v>4.5605999999999999E-4</v>
      </c>
      <c r="M284" s="311"/>
      <c r="N284" s="312"/>
      <c r="O284" s="284">
        <v>4.5605999999999999E-4</v>
      </c>
      <c r="P284" s="285"/>
      <c r="Q284" s="153">
        <v>751</v>
      </c>
      <c r="R284" s="313"/>
      <c r="S284" s="155"/>
      <c r="T284" s="136"/>
      <c r="U284" s="157">
        <v>751</v>
      </c>
    </row>
    <row r="285" spans="1:2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2905095</v>
      </c>
      <c r="L302" s="285"/>
      <c r="M302" s="285"/>
      <c r="N302" s="285"/>
      <c r="O302" s="285"/>
      <c r="P302" s="285"/>
      <c r="Q302" s="292">
        <v>1267</v>
      </c>
      <c r="R302" s="315"/>
      <c r="S302" s="316"/>
      <c r="T302" s="136"/>
      <c r="U302" s="292">
        <v>1267</v>
      </c>
    </row>
    <row r="303" spans="1:2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x14ac:dyDescent="0.2">
      <c r="A313" s="306">
        <v>8</v>
      </c>
      <c r="B313" s="237"/>
      <c r="C313" s="271">
        <v>4010</v>
      </c>
      <c r="D313" s="95"/>
      <c r="E313" s="307">
        <v>950</v>
      </c>
      <c r="F313" s="307">
        <v>33</v>
      </c>
      <c r="G313" s="308" t="s">
        <v>1484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x14ac:dyDescent="0.2">
      <c r="A314" s="306">
        <v>9</v>
      </c>
      <c r="B314" s="230" t="s">
        <v>393</v>
      </c>
      <c r="C314" s="237">
        <v>1010</v>
      </c>
      <c r="D314" s="95"/>
      <c r="E314" s="279" t="s">
        <v>1467</v>
      </c>
      <c r="F314" s="279">
        <v>0</v>
      </c>
      <c r="G314" s="153" t="s">
        <v>1419</v>
      </c>
      <c r="H314" s="153" t="s">
        <v>1468</v>
      </c>
      <c r="I314" s="281">
        <v>1</v>
      </c>
      <c r="J314" s="282">
        <v>1</v>
      </c>
      <c r="K314" s="150">
        <v>23200</v>
      </c>
      <c r="L314" s="283">
        <v>3.9893999999999997E-4</v>
      </c>
      <c r="M314" s="311"/>
      <c r="N314" s="312"/>
      <c r="O314" s="284">
        <v>3.9893999999999997E-4</v>
      </c>
      <c r="P314" s="285"/>
      <c r="Q314" s="153">
        <v>9</v>
      </c>
      <c r="R314" s="313"/>
      <c r="S314" s="155"/>
      <c r="T314" s="136"/>
      <c r="U314" s="157">
        <v>9</v>
      </c>
    </row>
    <row r="315" spans="1:21" x14ac:dyDescent="0.2">
      <c r="A315" s="306">
        <v>10</v>
      </c>
      <c r="B315" s="230">
        <v>2</v>
      </c>
      <c r="C315" s="237">
        <v>1210</v>
      </c>
      <c r="D315" s="95"/>
      <c r="E315" s="286" t="s">
        <v>1472</v>
      </c>
      <c r="F315" s="190">
        <v>0</v>
      </c>
      <c r="G315" s="153" t="s">
        <v>1428</v>
      </c>
      <c r="H315" s="153" t="s">
        <v>1468</v>
      </c>
      <c r="I315" s="287">
        <v>1</v>
      </c>
      <c r="J315" s="288">
        <v>1</v>
      </c>
      <c r="K315" s="150">
        <v>31000</v>
      </c>
      <c r="L315" s="283">
        <v>4.4381999999999999E-4</v>
      </c>
      <c r="M315" s="311"/>
      <c r="N315" s="312"/>
      <c r="O315" s="284">
        <v>4.4381999999999999E-4</v>
      </c>
      <c r="P315" s="285"/>
      <c r="Q315" s="153">
        <v>14</v>
      </c>
      <c r="R315" s="313"/>
      <c r="S315" s="155"/>
      <c r="T315" s="136"/>
      <c r="U315" s="157">
        <v>14</v>
      </c>
    </row>
    <row r="316" spans="1:21" x14ac:dyDescent="0.2">
      <c r="A316" s="306">
        <v>11</v>
      </c>
      <c r="B316" s="230">
        <v>3</v>
      </c>
      <c r="C316" s="237">
        <v>1220</v>
      </c>
      <c r="D316" s="95"/>
      <c r="E316" s="286" t="s">
        <v>1473</v>
      </c>
      <c r="F316" s="190">
        <v>0</v>
      </c>
      <c r="G316" s="153" t="s">
        <v>1428</v>
      </c>
      <c r="H316" s="153" t="s">
        <v>1470</v>
      </c>
      <c r="I316" s="287">
        <v>1</v>
      </c>
      <c r="J316" s="288">
        <v>1</v>
      </c>
      <c r="K316" s="150">
        <v>2117000</v>
      </c>
      <c r="L316" s="283">
        <v>4.4381999999999999E-4</v>
      </c>
      <c r="M316" s="311"/>
      <c r="N316" s="312"/>
      <c r="O316" s="284">
        <v>4.4381999999999999E-4</v>
      </c>
      <c r="P316" s="285"/>
      <c r="Q316" s="153">
        <v>940</v>
      </c>
      <c r="R316" s="313"/>
      <c r="S316" s="155"/>
      <c r="T316" s="136"/>
      <c r="U316" s="157">
        <v>940</v>
      </c>
    </row>
    <row r="317" spans="1:2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2171200</v>
      </c>
      <c r="L334" s="285"/>
      <c r="M334" s="285"/>
      <c r="N334" s="285"/>
      <c r="O334" s="285"/>
      <c r="P334" s="285"/>
      <c r="Q334" s="292">
        <v>963</v>
      </c>
      <c r="R334" s="315"/>
      <c r="S334" s="316"/>
      <c r="T334" s="136"/>
      <c r="U334" s="292">
        <v>963</v>
      </c>
    </row>
    <row r="335" spans="1:2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x14ac:dyDescent="0.2">
      <c r="A345" s="306">
        <v>8</v>
      </c>
      <c r="B345" s="237"/>
      <c r="C345" s="271">
        <v>4011</v>
      </c>
      <c r="D345" s="95"/>
      <c r="E345" s="307">
        <v>950</v>
      </c>
      <c r="F345" s="307">
        <v>30</v>
      </c>
      <c r="G345" s="308" t="s">
        <v>1485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x14ac:dyDescent="0.2">
      <c r="A346" s="306">
        <v>9</v>
      </c>
      <c r="B346" s="230" t="s">
        <v>393</v>
      </c>
      <c r="C346" s="237">
        <v>1010</v>
      </c>
      <c r="D346" s="95"/>
      <c r="E346" s="279" t="s">
        <v>1467</v>
      </c>
      <c r="F346" s="279">
        <v>0</v>
      </c>
      <c r="G346" s="153" t="s">
        <v>1419</v>
      </c>
      <c r="H346" s="153" t="s">
        <v>1468</v>
      </c>
      <c r="I346" s="281">
        <v>1</v>
      </c>
      <c r="J346" s="282">
        <v>1</v>
      </c>
      <c r="K346" s="150">
        <v>88000</v>
      </c>
      <c r="L346" s="283">
        <v>2.9587E-4</v>
      </c>
      <c r="M346" s="311"/>
      <c r="N346" s="312"/>
      <c r="O346" s="284">
        <v>2.9587E-4</v>
      </c>
      <c r="P346" s="285"/>
      <c r="Q346" s="153">
        <v>26</v>
      </c>
      <c r="R346" s="313"/>
      <c r="S346" s="155"/>
      <c r="T346" s="136"/>
      <c r="U346" s="157">
        <v>26</v>
      </c>
    </row>
    <row r="347" spans="1:21" x14ac:dyDescent="0.2">
      <c r="A347" s="306">
        <v>10</v>
      </c>
      <c r="B347" s="230">
        <v>2</v>
      </c>
      <c r="C347" s="237">
        <v>1028</v>
      </c>
      <c r="D347" s="95"/>
      <c r="E347" s="286" t="s">
        <v>1469</v>
      </c>
      <c r="F347" s="190">
        <v>0</v>
      </c>
      <c r="G347" s="153" t="s">
        <v>1419</v>
      </c>
      <c r="H347" s="153" t="s">
        <v>1470</v>
      </c>
      <c r="I347" s="287">
        <v>1</v>
      </c>
      <c r="J347" s="288">
        <v>1</v>
      </c>
      <c r="K347" s="150">
        <v>202000</v>
      </c>
      <c r="L347" s="283">
        <v>2.9587E-4</v>
      </c>
      <c r="M347" s="311"/>
      <c r="N347" s="312"/>
      <c r="O347" s="284">
        <v>2.9587E-4</v>
      </c>
      <c r="P347" s="285"/>
      <c r="Q347" s="153">
        <v>60</v>
      </c>
      <c r="R347" s="313"/>
      <c r="S347" s="155"/>
      <c r="T347" s="136"/>
      <c r="U347" s="157">
        <v>60</v>
      </c>
    </row>
    <row r="348" spans="1:21" x14ac:dyDescent="0.2">
      <c r="A348" s="306">
        <v>11</v>
      </c>
      <c r="B348" s="230">
        <v>3</v>
      </c>
      <c r="C348" s="237">
        <v>1210</v>
      </c>
      <c r="D348" s="95"/>
      <c r="E348" s="286" t="s">
        <v>1472</v>
      </c>
      <c r="F348" s="190">
        <v>0</v>
      </c>
      <c r="G348" s="153" t="s">
        <v>1428</v>
      </c>
      <c r="H348" s="153" t="s">
        <v>1468</v>
      </c>
      <c r="I348" s="287">
        <v>1</v>
      </c>
      <c r="J348" s="288">
        <v>1</v>
      </c>
      <c r="K348" s="150">
        <v>34500</v>
      </c>
      <c r="L348" s="283">
        <v>3.2916E-4</v>
      </c>
      <c r="M348" s="311"/>
      <c r="N348" s="312"/>
      <c r="O348" s="284">
        <v>3.2916E-4</v>
      </c>
      <c r="P348" s="285"/>
      <c r="Q348" s="153">
        <v>11</v>
      </c>
      <c r="R348" s="313"/>
      <c r="S348" s="155"/>
      <c r="T348" s="136"/>
      <c r="U348" s="157">
        <v>11</v>
      </c>
    </row>
    <row r="349" spans="1:21" x14ac:dyDescent="0.2">
      <c r="A349" s="306">
        <v>12</v>
      </c>
      <c r="B349" s="230">
        <v>4</v>
      </c>
      <c r="C349" s="237">
        <v>1220</v>
      </c>
      <c r="D349" s="95"/>
      <c r="E349" s="286" t="s">
        <v>1473</v>
      </c>
      <c r="F349" s="190">
        <v>0</v>
      </c>
      <c r="G349" s="153" t="s">
        <v>1428</v>
      </c>
      <c r="H349" s="153" t="s">
        <v>1470</v>
      </c>
      <c r="I349" s="287">
        <v>1</v>
      </c>
      <c r="J349" s="288">
        <v>1</v>
      </c>
      <c r="K349" s="150">
        <v>1486000</v>
      </c>
      <c r="L349" s="283">
        <v>3.2916E-4</v>
      </c>
      <c r="M349" s="311"/>
      <c r="N349" s="312"/>
      <c r="O349" s="284">
        <v>3.2916E-4</v>
      </c>
      <c r="P349" s="285"/>
      <c r="Q349" s="153">
        <v>489</v>
      </c>
      <c r="R349" s="313"/>
      <c r="S349" s="155"/>
      <c r="T349" s="136"/>
      <c r="U349" s="157">
        <v>489</v>
      </c>
    </row>
    <row r="350" spans="1:21" x14ac:dyDescent="0.2">
      <c r="A350" s="306">
        <v>13</v>
      </c>
      <c r="B350" s="230">
        <v>5</v>
      </c>
      <c r="C350" s="237">
        <v>1290</v>
      </c>
      <c r="D350" s="95"/>
      <c r="E350" s="286" t="s">
        <v>1476</v>
      </c>
      <c r="F350" s="190">
        <v>0</v>
      </c>
      <c r="G350" s="153" t="s">
        <v>1428</v>
      </c>
      <c r="H350" s="153" t="s">
        <v>1477</v>
      </c>
      <c r="I350" s="287">
        <v>1</v>
      </c>
      <c r="J350" s="288">
        <v>1</v>
      </c>
      <c r="K350" s="150">
        <v>23200</v>
      </c>
      <c r="L350" s="283">
        <v>2.3042999999999997E-4</v>
      </c>
      <c r="M350" s="311"/>
      <c r="N350" s="312"/>
      <c r="O350" s="284">
        <v>2.3042999999999997E-4</v>
      </c>
      <c r="P350" s="285"/>
      <c r="Q350" s="153">
        <v>5</v>
      </c>
      <c r="R350" s="313"/>
      <c r="S350" s="155"/>
      <c r="T350" s="136"/>
      <c r="U350" s="157">
        <v>5</v>
      </c>
    </row>
    <row r="351" spans="1:2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1833700</v>
      </c>
      <c r="L366" s="285"/>
      <c r="M366" s="285"/>
      <c r="N366" s="285"/>
      <c r="O366" s="285"/>
      <c r="P366" s="285"/>
      <c r="Q366" s="292">
        <v>591</v>
      </c>
      <c r="R366" s="315"/>
      <c r="S366" s="316"/>
      <c r="T366" s="136"/>
      <c r="U366" s="292">
        <v>591</v>
      </c>
    </row>
    <row r="367" spans="1:2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x14ac:dyDescent="0.2">
      <c r="A377" s="306">
        <v>8</v>
      </c>
      <c r="B377" s="237"/>
      <c r="C377" s="271">
        <v>4012</v>
      </c>
      <c r="D377" s="95"/>
      <c r="E377" s="307">
        <v>950</v>
      </c>
      <c r="F377" s="307">
        <v>25</v>
      </c>
      <c r="G377" s="308" t="s">
        <v>1486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x14ac:dyDescent="0.2">
      <c r="A378" s="306">
        <v>9</v>
      </c>
      <c r="B378" s="230" t="s">
        <v>393</v>
      </c>
      <c r="C378" s="237">
        <v>1028</v>
      </c>
      <c r="D378" s="95"/>
      <c r="E378" s="279" t="s">
        <v>1469</v>
      </c>
      <c r="F378" s="279">
        <v>0</v>
      </c>
      <c r="G378" s="153" t="s">
        <v>1419</v>
      </c>
      <c r="H378" s="153" t="s">
        <v>1470</v>
      </c>
      <c r="I378" s="281">
        <v>1</v>
      </c>
      <c r="J378" s="282">
        <v>1</v>
      </c>
      <c r="K378" s="150">
        <v>80000</v>
      </c>
      <c r="L378" s="283">
        <v>6.4529999999999991E-4</v>
      </c>
      <c r="M378" s="311"/>
      <c r="N378" s="312"/>
      <c r="O378" s="284">
        <v>6.4529999999999991E-4</v>
      </c>
      <c r="P378" s="285"/>
      <c r="Q378" s="153">
        <v>52</v>
      </c>
      <c r="R378" s="313"/>
      <c r="S378" s="155"/>
      <c r="T378" s="136"/>
      <c r="U378" s="157">
        <v>52</v>
      </c>
    </row>
    <row r="379" spans="1:21" x14ac:dyDescent="0.2">
      <c r="A379" s="306">
        <v>10</v>
      </c>
      <c r="B379" s="230">
        <v>2</v>
      </c>
      <c r="C379" s="237">
        <v>1220</v>
      </c>
      <c r="D379" s="95"/>
      <c r="E379" s="286" t="s">
        <v>1473</v>
      </c>
      <c r="F379" s="190">
        <v>0</v>
      </c>
      <c r="G379" s="153" t="s">
        <v>1428</v>
      </c>
      <c r="H379" s="153" t="s">
        <v>1470</v>
      </c>
      <c r="I379" s="287">
        <v>1</v>
      </c>
      <c r="J379" s="288">
        <v>1</v>
      </c>
      <c r="K379" s="150">
        <v>15023900</v>
      </c>
      <c r="L379" s="283">
        <v>7.1789999999999994E-4</v>
      </c>
      <c r="M379" s="311"/>
      <c r="N379" s="312"/>
      <c r="O379" s="284">
        <v>7.1789999999999994E-4</v>
      </c>
      <c r="P379" s="285"/>
      <c r="Q379" s="153">
        <v>10786</v>
      </c>
      <c r="R379" s="313"/>
      <c r="S379" s="155"/>
      <c r="T379" s="136"/>
      <c r="U379" s="157">
        <v>10786</v>
      </c>
    </row>
    <row r="380" spans="1:2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15103900</v>
      </c>
      <c r="L398" s="285"/>
      <c r="M398" s="285"/>
      <c r="N398" s="285"/>
      <c r="O398" s="285"/>
      <c r="P398" s="285"/>
      <c r="Q398" s="292">
        <v>10838</v>
      </c>
      <c r="R398" s="315"/>
      <c r="S398" s="316"/>
      <c r="T398" s="136"/>
      <c r="U398" s="292">
        <v>10838</v>
      </c>
    </row>
    <row r="399" spans="1:2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x14ac:dyDescent="0.2">
      <c r="A409" s="306">
        <v>8</v>
      </c>
      <c r="B409" s="237"/>
      <c r="C409" s="271">
        <v>4013</v>
      </c>
      <c r="D409" s="95"/>
      <c r="E409" s="307">
        <v>950</v>
      </c>
      <c r="F409" s="307">
        <v>22</v>
      </c>
      <c r="G409" s="308" t="s">
        <v>1442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x14ac:dyDescent="0.2">
      <c r="A410" s="306">
        <v>9</v>
      </c>
      <c r="B410" s="230" t="s">
        <v>393</v>
      </c>
      <c r="C410" s="237">
        <v>1010</v>
      </c>
      <c r="D410" s="95"/>
      <c r="E410" s="279" t="s">
        <v>1467</v>
      </c>
      <c r="F410" s="279">
        <v>0</v>
      </c>
      <c r="G410" s="153" t="s">
        <v>1419</v>
      </c>
      <c r="H410" s="153" t="s">
        <v>1468</v>
      </c>
      <c r="I410" s="281">
        <v>1</v>
      </c>
      <c r="J410" s="282">
        <v>1</v>
      </c>
      <c r="K410" s="150">
        <v>65000</v>
      </c>
      <c r="L410" s="283">
        <v>3.1918999999999996E-4</v>
      </c>
      <c r="M410" s="311"/>
      <c r="N410" s="312"/>
      <c r="O410" s="284">
        <v>3.1918999999999996E-4</v>
      </c>
      <c r="P410" s="285"/>
      <c r="Q410" s="153">
        <v>21</v>
      </c>
      <c r="R410" s="313"/>
      <c r="S410" s="155"/>
      <c r="T410" s="136"/>
      <c r="U410" s="157">
        <v>21</v>
      </c>
    </row>
    <row r="411" spans="1:21" x14ac:dyDescent="0.2">
      <c r="A411" s="306">
        <v>10</v>
      </c>
      <c r="B411" s="230">
        <v>2</v>
      </c>
      <c r="C411" s="237">
        <v>1028</v>
      </c>
      <c r="D411" s="95"/>
      <c r="E411" s="286" t="s">
        <v>1469</v>
      </c>
      <c r="F411" s="190">
        <v>0</v>
      </c>
      <c r="G411" s="153" t="s">
        <v>1419</v>
      </c>
      <c r="H411" s="153" t="s">
        <v>1470</v>
      </c>
      <c r="I411" s="287">
        <v>1</v>
      </c>
      <c r="J411" s="288">
        <v>1</v>
      </c>
      <c r="K411" s="150">
        <v>1748000</v>
      </c>
      <c r="L411" s="283">
        <v>3.1918999999999996E-4</v>
      </c>
      <c r="M411" s="311"/>
      <c r="N411" s="312"/>
      <c r="O411" s="284">
        <v>3.1918999999999996E-4</v>
      </c>
      <c r="P411" s="285"/>
      <c r="Q411" s="153">
        <v>558</v>
      </c>
      <c r="R411" s="313"/>
      <c r="S411" s="155"/>
      <c r="T411" s="136"/>
      <c r="U411" s="157">
        <v>558</v>
      </c>
    </row>
    <row r="412" spans="1:21" x14ac:dyDescent="0.2">
      <c r="A412" s="306">
        <v>11</v>
      </c>
      <c r="B412" s="230">
        <v>3</v>
      </c>
      <c r="C412" s="237">
        <v>1210</v>
      </c>
      <c r="D412" s="95"/>
      <c r="E412" s="286" t="s">
        <v>1472</v>
      </c>
      <c r="F412" s="190">
        <v>0</v>
      </c>
      <c r="G412" s="153" t="s">
        <v>1428</v>
      </c>
      <c r="H412" s="153" t="s">
        <v>1468</v>
      </c>
      <c r="I412" s="287">
        <v>1</v>
      </c>
      <c r="J412" s="288">
        <v>1</v>
      </c>
      <c r="K412" s="150">
        <v>986000</v>
      </c>
      <c r="L412" s="283">
        <v>3.5510000000000001E-4</v>
      </c>
      <c r="M412" s="311"/>
      <c r="N412" s="312"/>
      <c r="O412" s="284">
        <v>3.5510000000000001E-4</v>
      </c>
      <c r="P412" s="285"/>
      <c r="Q412" s="153">
        <v>350</v>
      </c>
      <c r="R412" s="313"/>
      <c r="S412" s="155"/>
      <c r="T412" s="136"/>
      <c r="U412" s="157">
        <v>350</v>
      </c>
    </row>
    <row r="413" spans="1:21" x14ac:dyDescent="0.2">
      <c r="A413" s="306">
        <v>12</v>
      </c>
      <c r="B413" s="230">
        <v>4</v>
      </c>
      <c r="C413" s="237">
        <v>1220</v>
      </c>
      <c r="D413" s="95"/>
      <c r="E413" s="286" t="s">
        <v>1473</v>
      </c>
      <c r="F413" s="190">
        <v>0</v>
      </c>
      <c r="G413" s="153" t="s">
        <v>1428</v>
      </c>
      <c r="H413" s="153" t="s">
        <v>1470</v>
      </c>
      <c r="I413" s="287">
        <v>1</v>
      </c>
      <c r="J413" s="288">
        <v>1</v>
      </c>
      <c r="K413" s="150">
        <v>9875000</v>
      </c>
      <c r="L413" s="283">
        <v>3.5510000000000001E-4</v>
      </c>
      <c r="M413" s="311"/>
      <c r="N413" s="312"/>
      <c r="O413" s="284">
        <v>3.5510000000000001E-4</v>
      </c>
      <c r="P413" s="285"/>
      <c r="Q413" s="153">
        <v>3507</v>
      </c>
      <c r="R413" s="313"/>
      <c r="S413" s="155"/>
      <c r="T413" s="136"/>
      <c r="U413" s="157">
        <v>3507</v>
      </c>
    </row>
    <row r="414" spans="1:2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12674000</v>
      </c>
      <c r="L430" s="285"/>
      <c r="M430" s="285"/>
      <c r="N430" s="285"/>
      <c r="O430" s="285"/>
      <c r="P430" s="285"/>
      <c r="Q430" s="292">
        <v>4436</v>
      </c>
      <c r="R430" s="315"/>
      <c r="S430" s="316"/>
      <c r="T430" s="136"/>
      <c r="U430" s="292">
        <v>4436</v>
      </c>
    </row>
    <row r="431" spans="1:2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x14ac:dyDescent="0.2">
      <c r="A441" s="306">
        <v>8</v>
      </c>
      <c r="B441" s="237"/>
      <c r="C441" s="271">
        <v>4014</v>
      </c>
      <c r="D441" s="95"/>
      <c r="E441" s="307">
        <v>950</v>
      </c>
      <c r="F441" s="307">
        <v>13</v>
      </c>
      <c r="G441" s="308" t="s">
        <v>1442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x14ac:dyDescent="0.2">
      <c r="A442" s="306">
        <v>9</v>
      </c>
      <c r="B442" s="230" t="s">
        <v>393</v>
      </c>
      <c r="C442" s="237">
        <v>1010</v>
      </c>
      <c r="D442" s="95"/>
      <c r="E442" s="279" t="s">
        <v>1467</v>
      </c>
      <c r="F442" s="279">
        <v>0</v>
      </c>
      <c r="G442" s="153" t="s">
        <v>1419</v>
      </c>
      <c r="H442" s="153" t="s">
        <v>1468</v>
      </c>
      <c r="I442" s="281">
        <v>1</v>
      </c>
      <c r="J442" s="282">
        <v>1</v>
      </c>
      <c r="K442" s="150">
        <v>42000</v>
      </c>
      <c r="L442" s="283">
        <v>1.6003E-4</v>
      </c>
      <c r="M442" s="311"/>
      <c r="N442" s="312"/>
      <c r="O442" s="284">
        <v>1.6003E-4</v>
      </c>
      <c r="P442" s="285"/>
      <c r="Q442" s="153">
        <v>7</v>
      </c>
      <c r="R442" s="313"/>
      <c r="S442" s="155"/>
      <c r="T442" s="136"/>
      <c r="U442" s="157">
        <v>7</v>
      </c>
    </row>
    <row r="443" spans="1:21" x14ac:dyDescent="0.2">
      <c r="A443" s="306">
        <v>10</v>
      </c>
      <c r="B443" s="230">
        <v>2</v>
      </c>
      <c r="C443" s="237">
        <v>1028</v>
      </c>
      <c r="D443" s="95"/>
      <c r="E443" s="286" t="s">
        <v>1469</v>
      </c>
      <c r="F443" s="190">
        <v>0</v>
      </c>
      <c r="G443" s="153" t="s">
        <v>1419</v>
      </c>
      <c r="H443" s="153" t="s">
        <v>1470</v>
      </c>
      <c r="I443" s="287">
        <v>1</v>
      </c>
      <c r="J443" s="288">
        <v>1</v>
      </c>
      <c r="K443" s="150">
        <v>2100</v>
      </c>
      <c r="L443" s="283">
        <v>1.6003E-4</v>
      </c>
      <c r="M443" s="311"/>
      <c r="N443" s="312"/>
      <c r="O443" s="284">
        <v>1.6003E-4</v>
      </c>
      <c r="P443" s="285"/>
      <c r="Q443" s="153">
        <v>0</v>
      </c>
      <c r="R443" s="313"/>
      <c r="S443" s="155"/>
      <c r="T443" s="136"/>
      <c r="U443" s="157">
        <v>0</v>
      </c>
    </row>
    <row r="444" spans="1:21" x14ac:dyDescent="0.2">
      <c r="A444" s="306">
        <v>11</v>
      </c>
      <c r="B444" s="230">
        <v>3</v>
      </c>
      <c r="C444" s="237">
        <v>1210</v>
      </c>
      <c r="D444" s="95"/>
      <c r="E444" s="286" t="s">
        <v>1472</v>
      </c>
      <c r="F444" s="190">
        <v>0</v>
      </c>
      <c r="G444" s="153" t="s">
        <v>1428</v>
      </c>
      <c r="H444" s="153" t="s">
        <v>1468</v>
      </c>
      <c r="I444" s="287">
        <v>1</v>
      </c>
      <c r="J444" s="288">
        <v>1</v>
      </c>
      <c r="K444" s="150">
        <v>355000</v>
      </c>
      <c r="L444" s="283">
        <v>1.7804E-4</v>
      </c>
      <c r="M444" s="311"/>
      <c r="N444" s="312"/>
      <c r="O444" s="284">
        <v>1.7804E-4</v>
      </c>
      <c r="P444" s="285"/>
      <c r="Q444" s="153">
        <v>63</v>
      </c>
      <c r="R444" s="313"/>
      <c r="S444" s="155"/>
      <c r="T444" s="136"/>
      <c r="U444" s="157">
        <v>63</v>
      </c>
    </row>
    <row r="445" spans="1:21" x14ac:dyDescent="0.2">
      <c r="A445" s="306">
        <v>12</v>
      </c>
      <c r="B445" s="230">
        <v>4</v>
      </c>
      <c r="C445" s="237">
        <v>1280</v>
      </c>
      <c r="D445" s="95"/>
      <c r="E445" s="286" t="s">
        <v>1474</v>
      </c>
      <c r="F445" s="190">
        <v>0</v>
      </c>
      <c r="G445" s="153" t="s">
        <v>1428</v>
      </c>
      <c r="H445" s="153" t="s">
        <v>1475</v>
      </c>
      <c r="I445" s="287">
        <v>1</v>
      </c>
      <c r="J445" s="288">
        <v>1</v>
      </c>
      <c r="K445" s="150">
        <v>504000</v>
      </c>
      <c r="L445" s="283">
        <v>1.2463E-4</v>
      </c>
      <c r="M445" s="311"/>
      <c r="N445" s="312"/>
      <c r="O445" s="284">
        <v>1.2463E-4</v>
      </c>
      <c r="P445" s="285"/>
      <c r="Q445" s="153">
        <v>63</v>
      </c>
      <c r="R445" s="313"/>
      <c r="S445" s="155"/>
      <c r="T445" s="136"/>
      <c r="U445" s="157">
        <v>63</v>
      </c>
    </row>
    <row r="446" spans="1:21" x14ac:dyDescent="0.2">
      <c r="A446" s="306">
        <v>13</v>
      </c>
      <c r="B446" s="230">
        <v>5</v>
      </c>
      <c r="C446" s="237">
        <v>1290</v>
      </c>
      <c r="D446" s="95"/>
      <c r="E446" s="286" t="s">
        <v>1476</v>
      </c>
      <c r="F446" s="190">
        <v>0</v>
      </c>
      <c r="G446" s="153" t="s">
        <v>1428</v>
      </c>
      <c r="H446" s="153" t="s">
        <v>1477</v>
      </c>
      <c r="I446" s="287">
        <v>1</v>
      </c>
      <c r="J446" s="288">
        <v>1</v>
      </c>
      <c r="K446" s="150">
        <v>13200</v>
      </c>
      <c r="L446" s="283">
        <v>1.2463E-4</v>
      </c>
      <c r="M446" s="311"/>
      <c r="N446" s="312"/>
      <c r="O446" s="284">
        <v>1.2463E-4</v>
      </c>
      <c r="P446" s="285"/>
      <c r="Q446" s="153">
        <v>2</v>
      </c>
      <c r="R446" s="313"/>
      <c r="S446" s="155"/>
      <c r="T446" s="136"/>
      <c r="U446" s="157">
        <v>2</v>
      </c>
    </row>
    <row r="447" spans="1:2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916300</v>
      </c>
      <c r="L462" s="285"/>
      <c r="M462" s="285"/>
      <c r="N462" s="285"/>
      <c r="O462" s="285"/>
      <c r="P462" s="285"/>
      <c r="Q462" s="292">
        <v>135</v>
      </c>
      <c r="R462" s="315"/>
      <c r="S462" s="316"/>
      <c r="T462" s="136"/>
      <c r="U462" s="292">
        <v>135</v>
      </c>
    </row>
    <row r="463" spans="1:2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x14ac:dyDescent="0.2">
      <c r="A473" s="306">
        <v>8</v>
      </c>
      <c r="B473" s="237"/>
      <c r="C473" s="271">
        <v>4015</v>
      </c>
      <c r="D473" s="95"/>
      <c r="E473" s="307">
        <v>950</v>
      </c>
      <c r="F473" s="307">
        <v>8</v>
      </c>
      <c r="G473" s="308" t="s">
        <v>1442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x14ac:dyDescent="0.2">
      <c r="A474" s="306">
        <v>9</v>
      </c>
      <c r="B474" s="230" t="s">
        <v>393</v>
      </c>
      <c r="C474" s="237">
        <v>1210</v>
      </c>
      <c r="D474" s="95"/>
      <c r="E474" s="279" t="s">
        <v>1472</v>
      </c>
      <c r="F474" s="279">
        <v>0</v>
      </c>
      <c r="G474" s="153" t="s">
        <v>1428</v>
      </c>
      <c r="H474" s="153" t="s">
        <v>1468</v>
      </c>
      <c r="I474" s="281">
        <v>1</v>
      </c>
      <c r="J474" s="282">
        <v>1</v>
      </c>
      <c r="K474" s="150">
        <v>133000</v>
      </c>
      <c r="L474" s="283">
        <v>8.8035000000000001E-4</v>
      </c>
      <c r="M474" s="311"/>
      <c r="N474" s="312"/>
      <c r="O474" s="284">
        <v>8.8035000000000001E-4</v>
      </c>
      <c r="P474" s="285"/>
      <c r="Q474" s="153">
        <v>117</v>
      </c>
      <c r="R474" s="313"/>
      <c r="S474" s="155"/>
      <c r="T474" s="136"/>
      <c r="U474" s="157">
        <v>117</v>
      </c>
    </row>
    <row r="475" spans="1:21" x14ac:dyDescent="0.2">
      <c r="A475" s="306">
        <v>10</v>
      </c>
      <c r="B475" s="230">
        <v>2</v>
      </c>
      <c r="C475" s="237">
        <v>1510</v>
      </c>
      <c r="D475" s="95"/>
      <c r="E475" s="286" t="s">
        <v>1478</v>
      </c>
      <c r="F475" s="190">
        <v>0</v>
      </c>
      <c r="G475" s="153" t="s">
        <v>1435</v>
      </c>
      <c r="H475" s="153" t="s">
        <v>1468</v>
      </c>
      <c r="I475" s="287">
        <v>1</v>
      </c>
      <c r="J475" s="288">
        <v>1</v>
      </c>
      <c r="K475" s="150">
        <v>8100</v>
      </c>
      <c r="L475" s="283">
        <v>1.19348E-3</v>
      </c>
      <c r="M475" s="311"/>
      <c r="N475" s="312"/>
      <c r="O475" s="284">
        <v>1.19348E-3</v>
      </c>
      <c r="P475" s="285"/>
      <c r="Q475" s="153">
        <v>10</v>
      </c>
      <c r="R475" s="313"/>
      <c r="S475" s="155"/>
      <c r="T475" s="136"/>
      <c r="U475" s="157">
        <v>10</v>
      </c>
    </row>
    <row r="476" spans="1:2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141100</v>
      </c>
      <c r="L494" s="285"/>
      <c r="M494" s="285"/>
      <c r="N494" s="285"/>
      <c r="O494" s="285"/>
      <c r="P494" s="285"/>
      <c r="Q494" s="292">
        <v>127</v>
      </c>
      <c r="R494" s="315"/>
      <c r="S494" s="316"/>
      <c r="T494" s="136"/>
      <c r="U494" s="292">
        <v>127</v>
      </c>
    </row>
    <row r="495" spans="1:2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x14ac:dyDescent="0.2">
      <c r="A505" s="306">
        <v>8</v>
      </c>
      <c r="B505" s="237"/>
      <c r="C505" s="271">
        <v>4016</v>
      </c>
      <c r="D505" s="95"/>
      <c r="E505" s="307">
        <v>950</v>
      </c>
      <c r="F505" s="307">
        <v>5</v>
      </c>
      <c r="G505" s="308" t="s">
        <v>1442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x14ac:dyDescent="0.2">
      <c r="A506" s="306">
        <v>9</v>
      </c>
      <c r="B506" s="230" t="s">
        <v>393</v>
      </c>
      <c r="C506" s="237">
        <v>1010</v>
      </c>
      <c r="D506" s="95"/>
      <c r="E506" s="279" t="s">
        <v>1467</v>
      </c>
      <c r="F506" s="279">
        <v>0</v>
      </c>
      <c r="G506" s="153" t="s">
        <v>1419</v>
      </c>
      <c r="H506" s="153" t="s">
        <v>1468</v>
      </c>
      <c r="I506" s="281">
        <v>1</v>
      </c>
      <c r="J506" s="282">
        <v>1</v>
      </c>
      <c r="K506" s="150">
        <v>1811000</v>
      </c>
      <c r="L506" s="283">
        <v>1.4626E-4</v>
      </c>
      <c r="M506" s="311"/>
      <c r="N506" s="312"/>
      <c r="O506" s="284">
        <v>1.4626E-4</v>
      </c>
      <c r="P506" s="285"/>
      <c r="Q506" s="153">
        <v>265</v>
      </c>
      <c r="R506" s="313"/>
      <c r="S506" s="155"/>
      <c r="T506" s="136"/>
      <c r="U506" s="157">
        <v>265</v>
      </c>
    </row>
    <row r="507" spans="1:21" x14ac:dyDescent="0.2">
      <c r="A507" s="306">
        <v>10</v>
      </c>
      <c r="B507" s="230">
        <v>2</v>
      </c>
      <c r="C507" s="237">
        <v>1050</v>
      </c>
      <c r="D507" s="95"/>
      <c r="E507" s="286" t="s">
        <v>1471</v>
      </c>
      <c r="F507" s="190">
        <v>0</v>
      </c>
      <c r="G507" s="153" t="s">
        <v>1422</v>
      </c>
      <c r="H507" s="153" t="s">
        <v>1468</v>
      </c>
      <c r="I507" s="287">
        <v>1</v>
      </c>
      <c r="J507" s="288">
        <v>1</v>
      </c>
      <c r="K507" s="150">
        <v>1795000</v>
      </c>
      <c r="L507" s="283">
        <v>2.2763999999999998E-4</v>
      </c>
      <c r="M507" s="311"/>
      <c r="N507" s="312"/>
      <c r="O507" s="284">
        <v>2.2763999999999998E-4</v>
      </c>
      <c r="P507" s="285"/>
      <c r="Q507" s="153">
        <v>409</v>
      </c>
      <c r="R507" s="313"/>
      <c r="S507" s="155"/>
      <c r="T507" s="136"/>
      <c r="U507" s="157">
        <v>409</v>
      </c>
    </row>
    <row r="508" spans="1:21" x14ac:dyDescent="0.2">
      <c r="A508" s="306">
        <v>11</v>
      </c>
      <c r="B508" s="230">
        <v>3</v>
      </c>
      <c r="C508" s="237">
        <v>1210</v>
      </c>
      <c r="D508" s="95"/>
      <c r="E508" s="286" t="s">
        <v>1472</v>
      </c>
      <c r="F508" s="190">
        <v>0</v>
      </c>
      <c r="G508" s="153" t="s">
        <v>1428</v>
      </c>
      <c r="H508" s="153" t="s">
        <v>1468</v>
      </c>
      <c r="I508" s="287">
        <v>1</v>
      </c>
      <c r="J508" s="288">
        <v>1</v>
      </c>
      <c r="K508" s="150">
        <v>1509000</v>
      </c>
      <c r="L508" s="283">
        <v>1.6271999999999999E-4</v>
      </c>
      <c r="M508" s="311"/>
      <c r="N508" s="312"/>
      <c r="O508" s="284">
        <v>1.6271999999999999E-4</v>
      </c>
      <c r="P508" s="285"/>
      <c r="Q508" s="153">
        <v>246</v>
      </c>
      <c r="R508" s="313"/>
      <c r="S508" s="155"/>
      <c r="T508" s="136"/>
      <c r="U508" s="157">
        <v>246</v>
      </c>
    </row>
    <row r="509" spans="1:21" x14ac:dyDescent="0.2">
      <c r="A509" s="306">
        <v>12</v>
      </c>
      <c r="B509" s="230">
        <v>4</v>
      </c>
      <c r="C509" s="237">
        <v>1220</v>
      </c>
      <c r="D509" s="95"/>
      <c r="E509" s="286" t="s">
        <v>1473</v>
      </c>
      <c r="F509" s="190">
        <v>0</v>
      </c>
      <c r="G509" s="153" t="s">
        <v>1428</v>
      </c>
      <c r="H509" s="153" t="s">
        <v>1470</v>
      </c>
      <c r="I509" s="287">
        <v>1</v>
      </c>
      <c r="J509" s="288">
        <v>1</v>
      </c>
      <c r="K509" s="150">
        <v>1121065</v>
      </c>
      <c r="L509" s="283">
        <v>1.6271999999999999E-4</v>
      </c>
      <c r="M509" s="311"/>
      <c r="N509" s="312"/>
      <c r="O509" s="284">
        <v>1.6271999999999999E-4</v>
      </c>
      <c r="P509" s="285"/>
      <c r="Q509" s="153">
        <v>182</v>
      </c>
      <c r="R509" s="313"/>
      <c r="S509" s="155"/>
      <c r="T509" s="136"/>
      <c r="U509" s="157">
        <v>182</v>
      </c>
    </row>
    <row r="510" spans="1:21" x14ac:dyDescent="0.2">
      <c r="A510" s="306">
        <v>13</v>
      </c>
      <c r="B510" s="230">
        <v>5</v>
      </c>
      <c r="C510" s="237">
        <v>1280</v>
      </c>
      <c r="D510" s="95"/>
      <c r="E510" s="286" t="s">
        <v>1474</v>
      </c>
      <c r="F510" s="190">
        <v>0</v>
      </c>
      <c r="G510" s="153" t="s">
        <v>1428</v>
      </c>
      <c r="H510" s="153" t="s">
        <v>1475</v>
      </c>
      <c r="I510" s="287">
        <v>1</v>
      </c>
      <c r="J510" s="288">
        <v>1</v>
      </c>
      <c r="K510" s="150">
        <v>51500</v>
      </c>
      <c r="L510" s="283">
        <v>1.1391E-4</v>
      </c>
      <c r="M510" s="311"/>
      <c r="N510" s="312"/>
      <c r="O510" s="284">
        <v>1.1391E-4</v>
      </c>
      <c r="P510" s="285"/>
      <c r="Q510" s="153">
        <v>6</v>
      </c>
      <c r="R510" s="313"/>
      <c r="S510" s="155"/>
      <c r="T510" s="136"/>
      <c r="U510" s="157">
        <v>6</v>
      </c>
    </row>
    <row r="511" spans="1:21" x14ac:dyDescent="0.2">
      <c r="A511" s="306">
        <v>14</v>
      </c>
      <c r="B511" s="230">
        <v>6</v>
      </c>
      <c r="C511" s="237">
        <v>1510</v>
      </c>
      <c r="D511" s="95"/>
      <c r="E511" s="286" t="s">
        <v>1478</v>
      </c>
      <c r="F511" s="190">
        <v>0</v>
      </c>
      <c r="G511" s="153" t="s">
        <v>1435</v>
      </c>
      <c r="H511" s="153" t="s">
        <v>1468</v>
      </c>
      <c r="I511" s="287">
        <v>1</v>
      </c>
      <c r="J511" s="288">
        <v>1</v>
      </c>
      <c r="K511" s="150">
        <v>156500</v>
      </c>
      <c r="L511" s="283">
        <v>2.2059E-4</v>
      </c>
      <c r="M511" s="311"/>
      <c r="N511" s="312"/>
      <c r="O511" s="284">
        <v>2.2059E-4</v>
      </c>
      <c r="P511" s="285"/>
      <c r="Q511" s="153">
        <v>35</v>
      </c>
      <c r="R511" s="313"/>
      <c r="S511" s="155"/>
      <c r="T511" s="136"/>
      <c r="U511" s="157">
        <v>35</v>
      </c>
    </row>
    <row r="512" spans="1:2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6444065</v>
      </c>
      <c r="L526" s="285"/>
      <c r="M526" s="285"/>
      <c r="N526" s="285"/>
      <c r="O526" s="285"/>
      <c r="P526" s="285"/>
      <c r="Q526" s="292">
        <v>1143</v>
      </c>
      <c r="R526" s="315"/>
      <c r="S526" s="316"/>
      <c r="T526" s="136"/>
      <c r="U526" s="292">
        <v>1143</v>
      </c>
    </row>
    <row r="527" spans="1:2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501410</v>
      </c>
      <c r="R18" s="124">
        <v>0</v>
      </c>
      <c r="S18" s="124">
        <v>144245</v>
      </c>
      <c r="T18" s="136"/>
      <c r="U18" s="242">
        <v>645655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501410</v>
      </c>
      <c r="R36" s="242">
        <v>0</v>
      </c>
      <c r="S36" s="242">
        <v>144245</v>
      </c>
      <c r="T36" s="136"/>
      <c r="U36" s="242">
        <v>645655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1230563999</v>
      </c>
      <c r="O21" s="388"/>
      <c r="P21" s="157">
        <v>16317487</v>
      </c>
      <c r="Q21" s="136"/>
      <c r="R21" s="153">
        <v>11222952</v>
      </c>
      <c r="S21" s="153">
        <v>0</v>
      </c>
      <c r="T21" s="153">
        <v>5094535</v>
      </c>
      <c r="U21" s="136"/>
      <c r="V21" s="150">
        <v>4696751</v>
      </c>
      <c r="W21" s="150">
        <v>22804</v>
      </c>
      <c r="X21" s="150">
        <v>362364</v>
      </c>
      <c r="Y21" s="150">
        <v>12616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18166702</v>
      </c>
      <c r="O22" s="388"/>
      <c r="P22" s="157">
        <v>268333</v>
      </c>
      <c r="Q22" s="136"/>
      <c r="R22" s="153">
        <v>220010</v>
      </c>
      <c r="S22" s="153">
        <v>0</v>
      </c>
      <c r="T22" s="153">
        <v>48323</v>
      </c>
      <c r="U22" s="136"/>
      <c r="V22" s="150">
        <v>47224</v>
      </c>
      <c r="W22" s="150">
        <v>0</v>
      </c>
      <c r="X22" s="150">
        <v>961</v>
      </c>
      <c r="Y22" s="150">
        <v>138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24108039</v>
      </c>
      <c r="O23" s="388"/>
      <c r="P23" s="157">
        <v>303191</v>
      </c>
      <c r="Q23" s="136"/>
      <c r="R23" s="153">
        <v>203384</v>
      </c>
      <c r="S23" s="153">
        <v>0</v>
      </c>
      <c r="T23" s="153">
        <v>99807</v>
      </c>
      <c r="U23" s="136"/>
      <c r="V23" s="150">
        <v>95282</v>
      </c>
      <c r="W23" s="150">
        <v>809</v>
      </c>
      <c r="X23" s="150">
        <v>3651</v>
      </c>
      <c r="Y23" s="150">
        <v>65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238915</v>
      </c>
      <c r="O24" s="388"/>
      <c r="P24" s="157">
        <v>3010</v>
      </c>
      <c r="Q24" s="136"/>
      <c r="R24" s="153">
        <v>2021</v>
      </c>
      <c r="S24" s="153">
        <v>0</v>
      </c>
      <c r="T24" s="153">
        <v>989</v>
      </c>
      <c r="U24" s="136"/>
      <c r="V24" s="150">
        <v>895</v>
      </c>
      <c r="W24" s="150">
        <v>8</v>
      </c>
      <c r="X24" s="150">
        <v>86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1273077655</v>
      </c>
      <c r="O25" s="388"/>
      <c r="P25" s="157">
        <v>16892021</v>
      </c>
      <c r="Q25" s="136"/>
      <c r="R25" s="153">
        <v>11648367</v>
      </c>
      <c r="S25" s="153">
        <v>0</v>
      </c>
      <c r="T25" s="153">
        <v>5243654</v>
      </c>
      <c r="U25" s="136"/>
      <c r="V25" s="153">
        <v>4840152</v>
      </c>
      <c r="W25" s="153">
        <v>23621</v>
      </c>
      <c r="X25" s="153">
        <v>367062</v>
      </c>
      <c r="Y25" s="153">
        <v>12819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89952304</v>
      </c>
      <c r="O27" s="388"/>
      <c r="P27" s="157">
        <v>1875635</v>
      </c>
      <c r="Q27" s="136"/>
      <c r="R27" s="153">
        <v>979118</v>
      </c>
      <c r="S27" s="153">
        <v>0</v>
      </c>
      <c r="T27" s="153">
        <v>896517</v>
      </c>
      <c r="U27" s="136"/>
      <c r="V27" s="153">
        <v>709530</v>
      </c>
      <c r="W27" s="153">
        <v>15277</v>
      </c>
      <c r="X27" s="153">
        <v>171710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1041061</v>
      </c>
      <c r="O30" s="388"/>
      <c r="P30" s="157">
        <v>18853</v>
      </c>
      <c r="Q30" s="136"/>
      <c r="R30" s="153">
        <v>8477</v>
      </c>
      <c r="S30" s="153">
        <v>0</v>
      </c>
      <c r="T30" s="153">
        <v>10376</v>
      </c>
      <c r="U30" s="136"/>
      <c r="V30" s="153">
        <v>8212</v>
      </c>
      <c r="W30" s="153">
        <v>177</v>
      </c>
      <c r="X30" s="153">
        <v>1987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90993365</v>
      </c>
      <c r="O31" s="388"/>
      <c r="P31" s="157">
        <v>1894488</v>
      </c>
      <c r="Q31" s="136"/>
      <c r="R31" s="153">
        <v>987595</v>
      </c>
      <c r="S31" s="153">
        <v>0</v>
      </c>
      <c r="T31" s="153">
        <v>906893</v>
      </c>
      <c r="U31" s="136"/>
      <c r="V31" s="153">
        <v>717742</v>
      </c>
      <c r="W31" s="153">
        <v>15454</v>
      </c>
      <c r="X31" s="153">
        <v>173697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11342048</v>
      </c>
      <c r="O33" s="388"/>
      <c r="P33" s="157">
        <v>262780</v>
      </c>
      <c r="Q33" s="136"/>
      <c r="R33" s="153">
        <v>103516</v>
      </c>
      <c r="S33" s="153">
        <v>0</v>
      </c>
      <c r="T33" s="153">
        <v>159264</v>
      </c>
      <c r="U33" s="136"/>
      <c r="V33" s="153">
        <v>126046</v>
      </c>
      <c r="W33" s="153">
        <v>2714</v>
      </c>
      <c r="X33" s="153">
        <v>30504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17295864</v>
      </c>
      <c r="O34" s="388"/>
      <c r="P34" s="157">
        <v>383692</v>
      </c>
      <c r="Q34" s="136"/>
      <c r="R34" s="153">
        <v>140826</v>
      </c>
      <c r="S34" s="153">
        <v>0</v>
      </c>
      <c r="T34" s="153">
        <v>242866</v>
      </c>
      <c r="U34" s="136"/>
      <c r="V34" s="153">
        <v>192211</v>
      </c>
      <c r="W34" s="153">
        <v>4138</v>
      </c>
      <c r="X34" s="153">
        <v>46516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28637912</v>
      </c>
      <c r="O35" s="388"/>
      <c r="P35" s="157">
        <v>646472</v>
      </c>
      <c r="Q35" s="136"/>
      <c r="R35" s="153">
        <v>244342</v>
      </c>
      <c r="S35" s="153">
        <v>0</v>
      </c>
      <c r="T35" s="153">
        <v>402130</v>
      </c>
      <c r="U35" s="136"/>
      <c r="V35" s="153">
        <v>318257</v>
      </c>
      <c r="W35" s="153">
        <v>6852</v>
      </c>
      <c r="X35" s="153">
        <v>77020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1797874</v>
      </c>
      <c r="O37" s="388"/>
      <c r="P37" s="157">
        <v>38551</v>
      </c>
      <c r="Q37" s="136"/>
      <c r="R37" s="153">
        <v>16553</v>
      </c>
      <c r="S37" s="153">
        <v>0</v>
      </c>
      <c r="T37" s="153">
        <v>21998</v>
      </c>
      <c r="U37" s="136"/>
      <c r="V37" s="153">
        <v>17410</v>
      </c>
      <c r="W37" s="153">
        <v>375</v>
      </c>
      <c r="X37" s="153">
        <v>4213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348141</v>
      </c>
      <c r="Q39" s="136"/>
      <c r="R39" s="153">
        <v>178221</v>
      </c>
      <c r="S39" s="153">
        <v>0</v>
      </c>
      <c r="T39" s="153">
        <v>169920</v>
      </c>
      <c r="U39" s="136"/>
      <c r="V39" s="150">
        <v>144451</v>
      </c>
      <c r="W39" s="150">
        <v>1952</v>
      </c>
      <c r="X39" s="150">
        <v>23516</v>
      </c>
      <c r="Y39" s="150">
        <v>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19819673</v>
      </c>
      <c r="Q41" s="136"/>
      <c r="R41" s="157">
        <v>13075078</v>
      </c>
      <c r="S41" s="157">
        <v>0</v>
      </c>
      <c r="T41" s="157">
        <v>6744595</v>
      </c>
      <c r="U41" s="136"/>
      <c r="V41" s="157">
        <v>6038012</v>
      </c>
      <c r="W41" s="157">
        <v>48254</v>
      </c>
      <c r="X41" s="157">
        <v>645508</v>
      </c>
      <c r="Y41" s="157">
        <v>12820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256504</v>
      </c>
      <c r="Q42" s="136"/>
      <c r="R42" s="153">
        <v>256504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1394506806</v>
      </c>
      <c r="O43" s="388"/>
      <c r="P43" s="157">
        <v>20076177</v>
      </c>
      <c r="Q43" s="136"/>
      <c r="R43" s="157">
        <v>13331582</v>
      </c>
      <c r="S43" s="157">
        <v>0</v>
      </c>
      <c r="T43" s="157">
        <v>6744595</v>
      </c>
      <c r="U43" s="136"/>
      <c r="V43" s="157">
        <v>6038012</v>
      </c>
      <c r="W43" s="157">
        <v>48254</v>
      </c>
      <c r="X43" s="157">
        <v>645508</v>
      </c>
      <c r="Y43" s="157">
        <v>12820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5320300</v>
      </c>
      <c r="O53" s="388"/>
      <c r="P53" s="157">
        <v>60309</v>
      </c>
      <c r="Q53" s="136"/>
      <c r="R53" s="153">
        <v>51902</v>
      </c>
      <c r="S53" s="153">
        <v>0</v>
      </c>
      <c r="T53" s="153">
        <v>8407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2793738</v>
      </c>
      <c r="O54" s="388"/>
      <c r="P54" s="157">
        <v>41175</v>
      </c>
      <c r="Q54" s="136"/>
      <c r="R54" s="153">
        <v>33744</v>
      </c>
      <c r="S54" s="153">
        <v>0</v>
      </c>
      <c r="T54" s="153">
        <v>7431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8114038</v>
      </c>
      <c r="O55" s="388"/>
      <c r="P55" s="157">
        <v>101484</v>
      </c>
      <c r="Q55" s="136"/>
      <c r="R55" s="153">
        <v>85646</v>
      </c>
      <c r="S55" s="153">
        <v>0</v>
      </c>
      <c r="T55" s="153">
        <v>15838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46267113</v>
      </c>
      <c r="O57" s="388"/>
      <c r="P57" s="157">
        <v>536822</v>
      </c>
      <c r="Q57" s="136"/>
      <c r="R57" s="153">
        <v>412449</v>
      </c>
      <c r="S57" s="153">
        <v>0</v>
      </c>
      <c r="T57" s="153">
        <v>124373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46267113</v>
      </c>
      <c r="O61" s="388"/>
      <c r="P61" s="157">
        <v>536822</v>
      </c>
      <c r="Q61" s="136"/>
      <c r="R61" s="153">
        <v>412449</v>
      </c>
      <c r="S61" s="153">
        <v>0</v>
      </c>
      <c r="T61" s="153">
        <v>124373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287312</v>
      </c>
      <c r="O63" s="388"/>
      <c r="P63" s="157">
        <v>7349</v>
      </c>
      <c r="Q63" s="136"/>
      <c r="R63" s="153">
        <v>3315</v>
      </c>
      <c r="S63" s="153">
        <v>0</v>
      </c>
      <c r="T63" s="153">
        <v>4034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287312</v>
      </c>
      <c r="O65" s="388"/>
      <c r="P65" s="157">
        <v>7349</v>
      </c>
      <c r="Q65" s="136"/>
      <c r="R65" s="153">
        <v>3315</v>
      </c>
      <c r="S65" s="153">
        <v>0</v>
      </c>
      <c r="T65" s="153">
        <v>4034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645655</v>
      </c>
      <c r="Q71" s="136"/>
      <c r="R71" s="157">
        <v>501410</v>
      </c>
      <c r="S71" s="157">
        <v>0</v>
      </c>
      <c r="T71" s="157">
        <v>144245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54668463</v>
      </c>
      <c r="O73" s="388"/>
      <c r="P73" s="157">
        <v>645655</v>
      </c>
      <c r="Q73" s="136"/>
      <c r="R73" s="157">
        <v>501410</v>
      </c>
      <c r="S73" s="157">
        <v>0</v>
      </c>
      <c r="T73" s="157">
        <v>144245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85928</v>
      </c>
      <c r="O19" s="336">
        <v>0</v>
      </c>
      <c r="P19" s="336">
        <v>102981</v>
      </c>
      <c r="Q19" s="404"/>
      <c r="R19" s="124">
        <v>188909</v>
      </c>
      <c r="S19" s="336">
        <v>-24326</v>
      </c>
      <c r="T19" s="242">
        <v>164583</v>
      </c>
      <c r="U19" s="404"/>
      <c r="V19" s="336">
        <v>79898</v>
      </c>
      <c r="W19" s="336">
        <v>0</v>
      </c>
      <c r="X19" s="336">
        <v>84685</v>
      </c>
      <c r="Y19" s="404"/>
      <c r="Z19" s="336">
        <v>68641</v>
      </c>
      <c r="AA19" s="336">
        <v>1311</v>
      </c>
      <c r="AB19" s="336">
        <v>14733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10584</v>
      </c>
      <c r="O20" s="336">
        <v>0</v>
      </c>
      <c r="P20" s="336">
        <v>9718</v>
      </c>
      <c r="Q20" s="404"/>
      <c r="R20" s="124">
        <v>20302</v>
      </c>
      <c r="S20" s="336">
        <v>-1393</v>
      </c>
      <c r="T20" s="242">
        <v>18909</v>
      </c>
      <c r="U20" s="404"/>
      <c r="V20" s="336">
        <v>9933</v>
      </c>
      <c r="W20" s="336">
        <v>0</v>
      </c>
      <c r="X20" s="336">
        <v>8976</v>
      </c>
      <c r="Y20" s="404"/>
      <c r="Z20" s="336">
        <v>7104</v>
      </c>
      <c r="AA20" s="336">
        <v>153</v>
      </c>
      <c r="AB20" s="336">
        <v>1719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327706</v>
      </c>
      <c r="O24" s="336">
        <v>0</v>
      </c>
      <c r="P24" s="336">
        <v>0</v>
      </c>
      <c r="Q24" s="404"/>
      <c r="R24" s="124">
        <v>327706</v>
      </c>
      <c r="S24" s="336">
        <v>-14969</v>
      </c>
      <c r="T24" s="242">
        <v>312737</v>
      </c>
      <c r="U24" s="404"/>
      <c r="V24" s="336">
        <v>312737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7125</v>
      </c>
      <c r="T25" s="242">
        <v>7125</v>
      </c>
      <c r="U25" s="404"/>
      <c r="V25" s="336">
        <v>7125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53647</v>
      </c>
      <c r="O28" s="336">
        <v>0</v>
      </c>
      <c r="P28" s="336">
        <v>14254</v>
      </c>
      <c r="Q28" s="404"/>
      <c r="R28" s="124">
        <v>67901</v>
      </c>
      <c r="S28" s="336">
        <v>0</v>
      </c>
      <c r="T28" s="242">
        <v>67901</v>
      </c>
      <c r="U28" s="404"/>
      <c r="V28" s="336">
        <v>53647</v>
      </c>
      <c r="W28" s="336">
        <v>0</v>
      </c>
      <c r="X28" s="336">
        <v>14254</v>
      </c>
      <c r="Y28" s="404"/>
      <c r="Z28" s="336">
        <v>12706</v>
      </c>
      <c r="AA28" s="336">
        <v>32</v>
      </c>
      <c r="AB28" s="336">
        <v>1429</v>
      </c>
      <c r="AC28" s="336">
        <v>87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3836</v>
      </c>
      <c r="O30" s="336">
        <v>0</v>
      </c>
      <c r="P30" s="336">
        <v>0</v>
      </c>
      <c r="Q30" s="404"/>
      <c r="R30" s="124">
        <v>3836</v>
      </c>
      <c r="S30" s="336">
        <v>0</v>
      </c>
      <c r="T30" s="242">
        <v>3836</v>
      </c>
      <c r="U30" s="404"/>
      <c r="V30" s="336">
        <v>3836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1527</v>
      </c>
      <c r="T31" s="242">
        <v>1527</v>
      </c>
      <c r="U31" s="404"/>
      <c r="V31" s="336">
        <v>1527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8552</v>
      </c>
      <c r="O34" s="336">
        <v>0</v>
      </c>
      <c r="P34" s="336">
        <v>8215</v>
      </c>
      <c r="Q34" s="404"/>
      <c r="R34" s="124">
        <v>16767</v>
      </c>
      <c r="S34" s="336">
        <v>0</v>
      </c>
      <c r="T34" s="242">
        <v>16767</v>
      </c>
      <c r="U34" s="404"/>
      <c r="V34" s="336">
        <v>8552</v>
      </c>
      <c r="W34" s="336">
        <v>0</v>
      </c>
      <c r="X34" s="336">
        <v>8215</v>
      </c>
      <c r="Y34" s="404"/>
      <c r="Z34" s="336">
        <v>6502</v>
      </c>
      <c r="AA34" s="336">
        <v>140</v>
      </c>
      <c r="AB34" s="336">
        <v>1573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11157</v>
      </c>
      <c r="O35" s="336">
        <v>0</v>
      </c>
      <c r="P35" s="336">
        <v>9077</v>
      </c>
      <c r="Q35" s="404"/>
      <c r="R35" s="124">
        <v>20234</v>
      </c>
      <c r="S35" s="336">
        <v>-20234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501410</v>
      </c>
      <c r="O36" s="242">
        <v>0</v>
      </c>
      <c r="P36" s="242">
        <v>144245</v>
      </c>
      <c r="Q36" s="404"/>
      <c r="R36" s="242">
        <v>645655</v>
      </c>
      <c r="S36" s="242">
        <v>-52270</v>
      </c>
      <c r="T36" s="242">
        <v>593385</v>
      </c>
      <c r="U36" s="404"/>
      <c r="V36" s="242">
        <v>477255</v>
      </c>
      <c r="W36" s="242">
        <v>0</v>
      </c>
      <c r="X36" s="242">
        <v>116130</v>
      </c>
      <c r="Y36" s="404"/>
      <c r="Z36" s="242">
        <v>94953</v>
      </c>
      <c r="AA36" s="242">
        <v>1636</v>
      </c>
      <c r="AB36" s="242">
        <v>19454</v>
      </c>
      <c r="AC36" s="242">
        <v>87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272622</v>
      </c>
      <c r="P15" s="150">
        <v>0</v>
      </c>
      <c r="Q15" s="150">
        <v>60904</v>
      </c>
      <c r="R15" s="150">
        <v>0</v>
      </c>
      <c r="S15" s="150">
        <v>0</v>
      </c>
      <c r="T15" s="150">
        <v>0</v>
      </c>
      <c r="U15" s="153">
        <v>333526</v>
      </c>
      <c r="V15" s="136"/>
      <c r="W15" s="150">
        <v>0</v>
      </c>
      <c r="X15" s="150">
        <v>680762</v>
      </c>
      <c r="Y15" s="150">
        <v>0</v>
      </c>
      <c r="Z15" s="157">
        <v>1014288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881476</v>
      </c>
      <c r="P16" s="150">
        <v>0</v>
      </c>
      <c r="Q16" s="150">
        <v>1164503</v>
      </c>
      <c r="R16" s="150">
        <v>360881</v>
      </c>
      <c r="S16" s="150">
        <v>16266</v>
      </c>
      <c r="T16" s="150">
        <v>72360</v>
      </c>
      <c r="U16" s="153">
        <v>2495486</v>
      </c>
      <c r="V16" s="136"/>
      <c r="W16" s="150">
        <v>0</v>
      </c>
      <c r="X16" s="150">
        <v>0</v>
      </c>
      <c r="Y16" s="150">
        <v>0</v>
      </c>
      <c r="Z16" s="157">
        <v>2495486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155529</v>
      </c>
      <c r="R17" s="150">
        <v>0</v>
      </c>
      <c r="S17" s="150">
        <v>22900</v>
      </c>
      <c r="T17" s="150">
        <v>0</v>
      </c>
      <c r="U17" s="153">
        <v>178429</v>
      </c>
      <c r="V17" s="136"/>
      <c r="W17" s="150">
        <v>0</v>
      </c>
      <c r="X17" s="150">
        <v>0</v>
      </c>
      <c r="Y17" s="150">
        <v>0</v>
      </c>
      <c r="Z17" s="157">
        <v>178429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5086</v>
      </c>
      <c r="R18" s="150">
        <v>0</v>
      </c>
      <c r="S18" s="150">
        <v>0</v>
      </c>
      <c r="T18" s="150">
        <v>0</v>
      </c>
      <c r="U18" s="153">
        <v>5086</v>
      </c>
      <c r="V18" s="136"/>
      <c r="W18" s="150">
        <v>0</v>
      </c>
      <c r="X18" s="150">
        <v>0</v>
      </c>
      <c r="Y18" s="150">
        <v>0</v>
      </c>
      <c r="Z18" s="157">
        <v>5086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1154098</v>
      </c>
      <c r="P19" s="153">
        <v>0</v>
      </c>
      <c r="Q19" s="153">
        <v>1386022</v>
      </c>
      <c r="R19" s="153">
        <v>360881</v>
      </c>
      <c r="S19" s="153">
        <v>39166</v>
      </c>
      <c r="T19" s="153">
        <v>72360</v>
      </c>
      <c r="U19" s="153">
        <v>3012527</v>
      </c>
      <c r="V19" s="136"/>
      <c r="W19" s="153">
        <v>0</v>
      </c>
      <c r="X19" s="153">
        <v>680762</v>
      </c>
      <c r="Y19" s="153">
        <v>0</v>
      </c>
      <c r="Z19" s="157">
        <v>3693289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626792</v>
      </c>
      <c r="P21" s="150">
        <v>0</v>
      </c>
      <c r="Q21" s="150">
        <v>256607</v>
      </c>
      <c r="R21" s="150">
        <v>0</v>
      </c>
      <c r="S21" s="150">
        <v>4462</v>
      </c>
      <c r="T21" s="150">
        <v>0</v>
      </c>
      <c r="U21" s="153">
        <v>887861</v>
      </c>
      <c r="V21" s="136"/>
      <c r="W21" s="150">
        <v>0</v>
      </c>
      <c r="X21" s="150">
        <v>647472</v>
      </c>
      <c r="Y21" s="150">
        <v>0</v>
      </c>
      <c r="Z21" s="157">
        <v>1535333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6573</v>
      </c>
      <c r="P22" s="150">
        <v>0</v>
      </c>
      <c r="Q22" s="150">
        <v>11310</v>
      </c>
      <c r="R22" s="150">
        <v>2355002</v>
      </c>
      <c r="S22" s="150">
        <v>0</v>
      </c>
      <c r="T22" s="150">
        <v>0</v>
      </c>
      <c r="U22" s="153">
        <v>2372885</v>
      </c>
      <c r="V22" s="136"/>
      <c r="W22" s="150">
        <v>0</v>
      </c>
      <c r="X22" s="150">
        <v>0</v>
      </c>
      <c r="Y22" s="150">
        <v>0</v>
      </c>
      <c r="Z22" s="157">
        <v>2372885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120094</v>
      </c>
      <c r="U23" s="153">
        <v>120094</v>
      </c>
      <c r="V23" s="136"/>
      <c r="W23" s="150">
        <v>0</v>
      </c>
      <c r="X23" s="150">
        <v>0</v>
      </c>
      <c r="Y23" s="150">
        <v>0</v>
      </c>
      <c r="Z23" s="157">
        <v>120094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122701</v>
      </c>
      <c r="P24" s="150">
        <v>0</v>
      </c>
      <c r="Q24" s="150">
        <v>67811</v>
      </c>
      <c r="R24" s="150">
        <v>112077</v>
      </c>
      <c r="S24" s="150">
        <v>13384</v>
      </c>
      <c r="T24" s="150">
        <v>18656</v>
      </c>
      <c r="U24" s="153">
        <v>334629</v>
      </c>
      <c r="V24" s="136"/>
      <c r="W24" s="150">
        <v>0</v>
      </c>
      <c r="X24" s="150">
        <v>25125</v>
      </c>
      <c r="Y24" s="150">
        <v>0</v>
      </c>
      <c r="Z24" s="157">
        <v>359754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756066</v>
      </c>
      <c r="P27" s="153">
        <v>0</v>
      </c>
      <c r="Q27" s="153">
        <v>335728</v>
      </c>
      <c r="R27" s="153">
        <v>2467079</v>
      </c>
      <c r="S27" s="153">
        <v>17846</v>
      </c>
      <c r="T27" s="153">
        <v>138750</v>
      </c>
      <c r="U27" s="153">
        <v>3715469</v>
      </c>
      <c r="V27" s="136"/>
      <c r="W27" s="153">
        <v>0</v>
      </c>
      <c r="X27" s="153">
        <v>672597</v>
      </c>
      <c r="Y27" s="153">
        <v>0</v>
      </c>
      <c r="Z27" s="157">
        <v>4388066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1354752</v>
      </c>
      <c r="P29" s="150">
        <v>0</v>
      </c>
      <c r="Q29" s="150">
        <v>2668422</v>
      </c>
      <c r="R29" s="150">
        <v>0</v>
      </c>
      <c r="S29" s="150">
        <v>0</v>
      </c>
      <c r="T29" s="150">
        <v>0</v>
      </c>
      <c r="U29" s="153">
        <v>4023174</v>
      </c>
      <c r="V29" s="136"/>
      <c r="W29" s="150">
        <v>0</v>
      </c>
      <c r="X29" s="150">
        <v>1353607</v>
      </c>
      <c r="Y29" s="150">
        <v>0</v>
      </c>
      <c r="Z29" s="157">
        <v>5376781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406185</v>
      </c>
      <c r="P30" s="150">
        <v>0</v>
      </c>
      <c r="Q30" s="150">
        <v>993488</v>
      </c>
      <c r="R30" s="150">
        <v>0</v>
      </c>
      <c r="S30" s="150">
        <v>0</v>
      </c>
      <c r="T30" s="150">
        <v>0</v>
      </c>
      <c r="U30" s="153">
        <v>1399673</v>
      </c>
      <c r="V30" s="136"/>
      <c r="W30" s="150">
        <v>0</v>
      </c>
      <c r="X30" s="150">
        <v>0</v>
      </c>
      <c r="Y30" s="150">
        <v>0</v>
      </c>
      <c r="Z30" s="157">
        <v>1399673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30732</v>
      </c>
      <c r="P32" s="150">
        <v>0</v>
      </c>
      <c r="Q32" s="150">
        <v>4572</v>
      </c>
      <c r="R32" s="150">
        <v>0</v>
      </c>
      <c r="S32" s="150">
        <v>0</v>
      </c>
      <c r="T32" s="150">
        <v>0</v>
      </c>
      <c r="U32" s="153">
        <v>35304</v>
      </c>
      <c r="V32" s="136"/>
      <c r="W32" s="150">
        <v>0</v>
      </c>
      <c r="X32" s="150">
        <v>14094</v>
      </c>
      <c r="Y32" s="150">
        <v>0</v>
      </c>
      <c r="Z32" s="157">
        <v>49398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530</v>
      </c>
      <c r="P33" s="150">
        <v>0</v>
      </c>
      <c r="Q33" s="150">
        <v>96025</v>
      </c>
      <c r="R33" s="150">
        <v>0</v>
      </c>
      <c r="S33" s="150">
        <v>0</v>
      </c>
      <c r="T33" s="150">
        <v>0</v>
      </c>
      <c r="U33" s="153">
        <v>96555</v>
      </c>
      <c r="V33" s="136"/>
      <c r="W33" s="150">
        <v>0</v>
      </c>
      <c r="X33" s="150">
        <v>0</v>
      </c>
      <c r="Y33" s="150">
        <v>0</v>
      </c>
      <c r="Z33" s="157">
        <v>96555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250</v>
      </c>
      <c r="U34" s="153">
        <v>250</v>
      </c>
      <c r="V34" s="136"/>
      <c r="W34" s="150">
        <v>0</v>
      </c>
      <c r="X34" s="150">
        <v>0</v>
      </c>
      <c r="Y34" s="150">
        <v>0</v>
      </c>
      <c r="Z34" s="157">
        <v>250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1487</v>
      </c>
      <c r="L35" s="87" t="s">
        <v>601</v>
      </c>
      <c r="M35" s="87" t="s">
        <v>601</v>
      </c>
      <c r="N35" s="89" t="s">
        <v>72</v>
      </c>
      <c r="O35" s="150">
        <v>11688</v>
      </c>
      <c r="P35" s="150">
        <v>0</v>
      </c>
      <c r="Q35" s="150">
        <v>105146</v>
      </c>
      <c r="R35" s="150">
        <v>0</v>
      </c>
      <c r="S35" s="150">
        <v>0</v>
      </c>
      <c r="T35" s="150">
        <v>0</v>
      </c>
      <c r="U35" s="153">
        <v>116834</v>
      </c>
      <c r="V35" s="136"/>
      <c r="W35" s="150">
        <v>0</v>
      </c>
      <c r="X35" s="150">
        <v>11100</v>
      </c>
      <c r="Y35" s="150">
        <v>0</v>
      </c>
      <c r="Z35" s="157">
        <v>127934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1803887</v>
      </c>
      <c r="P36" s="153">
        <v>0</v>
      </c>
      <c r="Q36" s="153">
        <v>3867653</v>
      </c>
      <c r="R36" s="153">
        <v>0</v>
      </c>
      <c r="S36" s="153">
        <v>0</v>
      </c>
      <c r="T36" s="153">
        <v>250</v>
      </c>
      <c r="U36" s="153">
        <v>5671790</v>
      </c>
      <c r="V36" s="136"/>
      <c r="W36" s="153">
        <v>0</v>
      </c>
      <c r="X36" s="153">
        <v>1378801</v>
      </c>
      <c r="Y36" s="153">
        <v>0</v>
      </c>
      <c r="Z36" s="157">
        <v>7050591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175953</v>
      </c>
      <c r="P38" s="150">
        <v>33547</v>
      </c>
      <c r="Q38" s="150">
        <v>347706</v>
      </c>
      <c r="R38" s="150">
        <v>0</v>
      </c>
      <c r="S38" s="150">
        <v>0</v>
      </c>
      <c r="T38" s="150">
        <v>0</v>
      </c>
      <c r="U38" s="153">
        <v>557206</v>
      </c>
      <c r="V38" s="136"/>
      <c r="W38" s="150">
        <v>29525</v>
      </c>
      <c r="X38" s="150">
        <v>359567</v>
      </c>
      <c r="Y38" s="150">
        <v>0</v>
      </c>
      <c r="Z38" s="157">
        <v>946298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3430</v>
      </c>
      <c r="Q39" s="150">
        <v>0</v>
      </c>
      <c r="R39" s="150">
        <v>0</v>
      </c>
      <c r="S39" s="150">
        <v>0</v>
      </c>
      <c r="T39" s="150">
        <v>0</v>
      </c>
      <c r="U39" s="153">
        <v>3430</v>
      </c>
      <c r="V39" s="136"/>
      <c r="W39" s="150">
        <v>28000</v>
      </c>
      <c r="X39" s="150">
        <v>0</v>
      </c>
      <c r="Y39" s="150">
        <v>0</v>
      </c>
      <c r="Z39" s="157">
        <v>31430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462297</v>
      </c>
      <c r="P40" s="150">
        <v>161359</v>
      </c>
      <c r="Q40" s="150">
        <v>514132</v>
      </c>
      <c r="R40" s="150">
        <v>0</v>
      </c>
      <c r="S40" s="150">
        <v>0</v>
      </c>
      <c r="T40" s="150">
        <v>0</v>
      </c>
      <c r="U40" s="153">
        <v>1137788</v>
      </c>
      <c r="V40" s="136"/>
      <c r="W40" s="150">
        <v>267330</v>
      </c>
      <c r="X40" s="150">
        <v>298455</v>
      </c>
      <c r="Y40" s="150">
        <v>0</v>
      </c>
      <c r="Z40" s="157">
        <v>1703573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58096</v>
      </c>
      <c r="P41" s="150">
        <v>0</v>
      </c>
      <c r="Q41" s="150">
        <v>51778</v>
      </c>
      <c r="R41" s="150">
        <v>221150</v>
      </c>
      <c r="S41" s="150">
        <v>0</v>
      </c>
      <c r="T41" s="150">
        <v>0</v>
      </c>
      <c r="U41" s="153">
        <v>331024</v>
      </c>
      <c r="V41" s="136"/>
      <c r="W41" s="150">
        <v>0</v>
      </c>
      <c r="X41" s="150">
        <v>0</v>
      </c>
      <c r="Y41" s="150">
        <v>0</v>
      </c>
      <c r="Z41" s="157">
        <v>331024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150252</v>
      </c>
      <c r="P42" s="150">
        <v>0</v>
      </c>
      <c r="Q42" s="150">
        <v>58313</v>
      </c>
      <c r="R42" s="150">
        <v>475333</v>
      </c>
      <c r="S42" s="150">
        <v>0</v>
      </c>
      <c r="T42" s="150">
        <v>0</v>
      </c>
      <c r="U42" s="153">
        <v>683898</v>
      </c>
      <c r="V42" s="136"/>
      <c r="W42" s="150">
        <v>0</v>
      </c>
      <c r="X42" s="150">
        <v>182946</v>
      </c>
      <c r="Y42" s="150">
        <v>0</v>
      </c>
      <c r="Z42" s="157">
        <v>866844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178339</v>
      </c>
      <c r="P43" s="150">
        <v>0</v>
      </c>
      <c r="Q43" s="150">
        <v>329904</v>
      </c>
      <c r="R43" s="150">
        <v>0</v>
      </c>
      <c r="S43" s="150">
        <v>0</v>
      </c>
      <c r="T43" s="150">
        <v>0</v>
      </c>
      <c r="U43" s="153">
        <v>508243</v>
      </c>
      <c r="V43" s="136"/>
      <c r="W43" s="150">
        <v>0</v>
      </c>
      <c r="X43" s="150">
        <v>9316</v>
      </c>
      <c r="Y43" s="150">
        <v>0</v>
      </c>
      <c r="Z43" s="157">
        <v>517559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1024937</v>
      </c>
      <c r="P45" s="153">
        <v>198336</v>
      </c>
      <c r="Q45" s="153">
        <v>1301833</v>
      </c>
      <c r="R45" s="153">
        <v>696483</v>
      </c>
      <c r="S45" s="153">
        <v>0</v>
      </c>
      <c r="T45" s="153">
        <v>0</v>
      </c>
      <c r="U45" s="153">
        <v>3221589</v>
      </c>
      <c r="V45" s="136"/>
      <c r="W45" s="153">
        <v>324855</v>
      </c>
      <c r="X45" s="153">
        <v>850284</v>
      </c>
      <c r="Y45" s="153">
        <v>0</v>
      </c>
      <c r="Z45" s="157">
        <v>4396728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386732</v>
      </c>
      <c r="U47" s="153">
        <v>386732</v>
      </c>
      <c r="V47" s="136"/>
      <c r="W47" s="150">
        <v>0</v>
      </c>
      <c r="X47" s="150">
        <v>0</v>
      </c>
      <c r="Y47" s="150">
        <v>0</v>
      </c>
      <c r="Z47" s="157">
        <v>386732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278332</v>
      </c>
      <c r="U49" s="153">
        <v>278332</v>
      </c>
      <c r="V49" s="136"/>
      <c r="W49" s="150">
        <v>0</v>
      </c>
      <c r="X49" s="150">
        <v>0</v>
      </c>
      <c r="Y49" s="150">
        <v>0</v>
      </c>
      <c r="Z49" s="157">
        <v>278332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43348</v>
      </c>
      <c r="R50" s="150">
        <v>0</v>
      </c>
      <c r="S50" s="150">
        <v>0</v>
      </c>
      <c r="T50" s="150">
        <v>29000</v>
      </c>
      <c r="U50" s="153">
        <v>72348</v>
      </c>
      <c r="V50" s="136"/>
      <c r="W50" s="150">
        <v>0</v>
      </c>
      <c r="X50" s="150">
        <v>7406</v>
      </c>
      <c r="Y50" s="150">
        <v>0</v>
      </c>
      <c r="Z50" s="157">
        <v>79754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43348</v>
      </c>
      <c r="R52" s="153">
        <v>0</v>
      </c>
      <c r="S52" s="153">
        <v>0</v>
      </c>
      <c r="T52" s="153">
        <v>694064</v>
      </c>
      <c r="U52" s="153">
        <v>737412</v>
      </c>
      <c r="V52" s="136"/>
      <c r="W52" s="153">
        <v>0</v>
      </c>
      <c r="X52" s="153">
        <v>7406</v>
      </c>
      <c r="Y52" s="153">
        <v>0</v>
      </c>
      <c r="Z52" s="157">
        <v>744818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2708703</v>
      </c>
      <c r="U54" s="153">
        <v>2708703</v>
      </c>
      <c r="V54" s="136"/>
      <c r="W54" s="150">
        <v>0</v>
      </c>
      <c r="X54" s="150">
        <v>0</v>
      </c>
      <c r="Y54" s="150">
        <v>0</v>
      </c>
      <c r="Z54" s="157">
        <v>2708703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2416202</v>
      </c>
      <c r="P55" s="150">
        <v>0</v>
      </c>
      <c r="Q55" s="150">
        <v>506454</v>
      </c>
      <c r="R55" s="150">
        <v>21048</v>
      </c>
      <c r="S55" s="150">
        <v>11342</v>
      </c>
      <c r="T55" s="150">
        <v>0</v>
      </c>
      <c r="U55" s="153">
        <v>2955046</v>
      </c>
      <c r="V55" s="136"/>
      <c r="W55" s="150">
        <v>0</v>
      </c>
      <c r="X55" s="150">
        <v>217824</v>
      </c>
      <c r="Y55" s="150">
        <v>0</v>
      </c>
      <c r="Z55" s="157">
        <v>3172870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2416202</v>
      </c>
      <c r="P58" s="153">
        <v>0</v>
      </c>
      <c r="Q58" s="153">
        <v>506454</v>
      </c>
      <c r="R58" s="153">
        <v>21048</v>
      </c>
      <c r="S58" s="153">
        <v>11342</v>
      </c>
      <c r="T58" s="153">
        <v>2708703</v>
      </c>
      <c r="U58" s="153">
        <v>5663749</v>
      </c>
      <c r="V58" s="136"/>
      <c r="W58" s="153">
        <v>0</v>
      </c>
      <c r="X58" s="153">
        <v>217824</v>
      </c>
      <c r="Y58" s="153">
        <v>0</v>
      </c>
      <c r="Z58" s="157">
        <v>5881573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542100</v>
      </c>
      <c r="U60" s="153">
        <v>542100</v>
      </c>
      <c r="V60" s="136"/>
      <c r="W60" s="150">
        <v>0</v>
      </c>
      <c r="X60" s="150">
        <v>0</v>
      </c>
      <c r="Y60" s="150">
        <v>0</v>
      </c>
      <c r="Z60" s="157">
        <v>542100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80445</v>
      </c>
      <c r="P63" s="150">
        <v>0</v>
      </c>
      <c r="Q63" s="150">
        <v>101535</v>
      </c>
      <c r="R63" s="150">
        <v>0</v>
      </c>
      <c r="S63" s="150">
        <v>8859</v>
      </c>
      <c r="T63" s="150">
        <v>0</v>
      </c>
      <c r="U63" s="153">
        <v>190839</v>
      </c>
      <c r="V63" s="136"/>
      <c r="W63" s="150">
        <v>0</v>
      </c>
      <c r="X63" s="150">
        <v>0</v>
      </c>
      <c r="Y63" s="150">
        <v>0</v>
      </c>
      <c r="Z63" s="157">
        <v>190839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167237</v>
      </c>
      <c r="P64" s="150">
        <v>0</v>
      </c>
      <c r="Q64" s="150">
        <v>23717</v>
      </c>
      <c r="R64" s="150">
        <v>0</v>
      </c>
      <c r="S64" s="150">
        <v>0</v>
      </c>
      <c r="T64" s="150">
        <v>68238</v>
      </c>
      <c r="U64" s="153">
        <v>259192</v>
      </c>
      <c r="V64" s="136"/>
      <c r="W64" s="150">
        <v>0</v>
      </c>
      <c r="X64" s="150">
        <v>0</v>
      </c>
      <c r="Y64" s="150">
        <v>0</v>
      </c>
      <c r="Z64" s="157">
        <v>259192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353547</v>
      </c>
      <c r="P65" s="150">
        <v>0</v>
      </c>
      <c r="Q65" s="150">
        <v>440422</v>
      </c>
      <c r="R65" s="150">
        <v>0</v>
      </c>
      <c r="S65" s="150">
        <v>0</v>
      </c>
      <c r="T65" s="150">
        <v>0</v>
      </c>
      <c r="U65" s="153">
        <v>793969</v>
      </c>
      <c r="V65" s="136"/>
      <c r="W65" s="150">
        <v>0</v>
      </c>
      <c r="X65" s="150">
        <v>86875</v>
      </c>
      <c r="Y65" s="150">
        <v>0</v>
      </c>
      <c r="Z65" s="157">
        <v>880844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294428</v>
      </c>
      <c r="P66" s="150">
        <v>0</v>
      </c>
      <c r="Q66" s="150">
        <v>150505</v>
      </c>
      <c r="R66" s="150">
        <v>0</v>
      </c>
      <c r="S66" s="150">
        <v>0</v>
      </c>
      <c r="T66" s="150">
        <v>0</v>
      </c>
      <c r="U66" s="153">
        <v>444933</v>
      </c>
      <c r="V66" s="136"/>
      <c r="W66" s="150">
        <v>0</v>
      </c>
      <c r="X66" s="150">
        <v>61357</v>
      </c>
      <c r="Y66" s="150">
        <v>0</v>
      </c>
      <c r="Z66" s="157">
        <v>506290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178938</v>
      </c>
      <c r="P67" s="150">
        <v>0</v>
      </c>
      <c r="Q67" s="150">
        <v>85832</v>
      </c>
      <c r="R67" s="150">
        <v>0</v>
      </c>
      <c r="S67" s="150">
        <v>0</v>
      </c>
      <c r="T67" s="150">
        <v>0</v>
      </c>
      <c r="U67" s="153">
        <v>264770</v>
      </c>
      <c r="V67" s="136"/>
      <c r="W67" s="150">
        <v>0</v>
      </c>
      <c r="X67" s="150">
        <v>38149</v>
      </c>
      <c r="Y67" s="150">
        <v>0</v>
      </c>
      <c r="Z67" s="157">
        <v>302919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1488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10250</v>
      </c>
      <c r="U68" s="153">
        <v>10250</v>
      </c>
      <c r="V68" s="136"/>
      <c r="W68" s="150">
        <v>0</v>
      </c>
      <c r="X68" s="150">
        <v>0</v>
      </c>
      <c r="Y68" s="150">
        <v>0</v>
      </c>
      <c r="Z68" s="157">
        <v>10250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1074595</v>
      </c>
      <c r="P69" s="153">
        <v>0</v>
      </c>
      <c r="Q69" s="153">
        <v>802011</v>
      </c>
      <c r="R69" s="153">
        <v>0</v>
      </c>
      <c r="S69" s="153">
        <v>8859</v>
      </c>
      <c r="T69" s="153">
        <v>78488</v>
      </c>
      <c r="U69" s="153">
        <v>1963953</v>
      </c>
      <c r="V69" s="136"/>
      <c r="W69" s="153">
        <v>0</v>
      </c>
      <c r="X69" s="153">
        <v>186381</v>
      </c>
      <c r="Y69" s="153">
        <v>0</v>
      </c>
      <c r="Z69" s="157">
        <v>2150334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361683</v>
      </c>
      <c r="P71" s="150">
        <v>0</v>
      </c>
      <c r="Q71" s="150">
        <v>143987</v>
      </c>
      <c r="R71" s="150">
        <v>0</v>
      </c>
      <c r="S71" s="150">
        <v>8956</v>
      </c>
      <c r="T71" s="150">
        <v>0</v>
      </c>
      <c r="U71" s="153">
        <v>514626</v>
      </c>
      <c r="V71" s="136"/>
      <c r="W71" s="150">
        <v>0</v>
      </c>
      <c r="X71" s="150">
        <v>106458</v>
      </c>
      <c r="Y71" s="150">
        <v>0</v>
      </c>
      <c r="Z71" s="157">
        <v>621084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91577</v>
      </c>
      <c r="R72" s="150">
        <v>0</v>
      </c>
      <c r="S72" s="150">
        <v>0</v>
      </c>
      <c r="T72" s="150">
        <v>0</v>
      </c>
      <c r="U72" s="153">
        <v>91577</v>
      </c>
      <c r="V72" s="136"/>
      <c r="W72" s="150">
        <v>0</v>
      </c>
      <c r="X72" s="150">
        <v>38578</v>
      </c>
      <c r="Y72" s="150">
        <v>0</v>
      </c>
      <c r="Z72" s="157">
        <v>130155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3621</v>
      </c>
      <c r="Q75" s="432"/>
      <c r="R75" s="433"/>
      <c r="S75" s="433"/>
      <c r="T75" s="431"/>
      <c r="U75" s="153">
        <v>3621</v>
      </c>
      <c r="V75" s="136"/>
      <c r="W75" s="150">
        <v>18582</v>
      </c>
      <c r="X75" s="432"/>
      <c r="Y75" s="431"/>
      <c r="Z75" s="157">
        <v>22203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361683</v>
      </c>
      <c r="P77" s="153">
        <v>3621</v>
      </c>
      <c r="Q77" s="153">
        <v>235564</v>
      </c>
      <c r="R77" s="153">
        <v>0</v>
      </c>
      <c r="S77" s="153">
        <v>8956</v>
      </c>
      <c r="T77" s="153">
        <v>0</v>
      </c>
      <c r="U77" s="153">
        <v>609824</v>
      </c>
      <c r="V77" s="136"/>
      <c r="W77" s="153">
        <v>18582</v>
      </c>
      <c r="X77" s="153">
        <v>145036</v>
      </c>
      <c r="Y77" s="153">
        <v>0</v>
      </c>
      <c r="Z77" s="157">
        <v>773442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8591468</v>
      </c>
      <c r="P83" s="157">
        <v>201957</v>
      </c>
      <c r="Q83" s="157">
        <v>8478613</v>
      </c>
      <c r="R83" s="157">
        <v>3545491</v>
      </c>
      <c r="S83" s="157">
        <v>86169</v>
      </c>
      <c r="T83" s="157">
        <v>4234715</v>
      </c>
      <c r="U83" s="157">
        <v>25138413</v>
      </c>
      <c r="V83" s="136"/>
      <c r="W83" s="157">
        <v>343437</v>
      </c>
      <c r="X83" s="157">
        <v>4139091</v>
      </c>
      <c r="Y83" s="157">
        <v>0</v>
      </c>
      <c r="Z83" s="157">
        <v>29620941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6800108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1791360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8591468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360881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17294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72360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386732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68238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129996</v>
      </c>
      <c r="W51" s="442">
        <v>0.13737321647092099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816302</v>
      </c>
      <c r="W52" s="442">
        <v>0.86262678352907896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946298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31430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31430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1019420</v>
      </c>
      <c r="W61" s="442">
        <v>0.59840112516458099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684153</v>
      </c>
      <c r="W62" s="442">
        <v>0.40159887483541895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1703573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349116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349116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679827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679827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306741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7422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314163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1343106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1627984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1627984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2971090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2171629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40867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40867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2212496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-1134198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2971090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2212496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-375604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375604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375604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-375604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23367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12327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12327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555669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555669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125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125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555794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618469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618469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6394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6394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624863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624863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39197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39197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238201</v>
      </c>
      <c r="P41" s="150">
        <v>0</v>
      </c>
      <c r="Q41" s="150">
        <v>679827</v>
      </c>
      <c r="R41" s="150">
        <v>0</v>
      </c>
      <c r="S41" s="150">
        <v>0</v>
      </c>
      <c r="T41" s="150">
        <v>314163</v>
      </c>
      <c r="U41" s="136"/>
      <c r="V41" s="150">
        <v>781846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3573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3573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1816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1816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282787</v>
      </c>
      <c r="P46" s="153">
        <v>0</v>
      </c>
      <c r="Q46" s="153">
        <v>679827</v>
      </c>
      <c r="R46" s="153">
        <v>0</v>
      </c>
      <c r="S46" s="153">
        <v>0</v>
      </c>
      <c r="T46" s="153">
        <v>314163</v>
      </c>
      <c r="U46" s="136"/>
      <c r="V46" s="153">
        <v>826432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4406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4406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4406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4406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52775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52775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61357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61357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32149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32149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146281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146281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1526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1526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1526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1526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1627984</v>
      </c>
      <c r="P84" s="157">
        <v>0</v>
      </c>
      <c r="Q84" s="157">
        <v>679827</v>
      </c>
      <c r="R84" s="157">
        <v>0</v>
      </c>
      <c r="S84" s="157">
        <v>0</v>
      </c>
      <c r="T84" s="157">
        <v>314163</v>
      </c>
      <c r="U84" s="136"/>
      <c r="V84" s="157">
        <v>2171629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144535</v>
      </c>
      <c r="U15" s="150">
        <v>3898106</v>
      </c>
      <c r="V15" s="150">
        <v>3287798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7700</v>
      </c>
      <c r="U18" s="150">
        <v>0</v>
      </c>
      <c r="V18" s="150">
        <v>2503407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40867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15715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69243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8842</v>
      </c>
      <c r="U29" s="150">
        <v>137571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1489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7197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32257</v>
      </c>
      <c r="U34" s="153">
        <v>254878</v>
      </c>
      <c r="V34" s="153">
        <v>2503407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704533</v>
      </c>
      <c r="V38" s="150">
        <v>1665713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704533</v>
      </c>
      <c r="V43" s="153">
        <v>1665713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176792</v>
      </c>
      <c r="U45" s="157">
        <v>3448451</v>
      </c>
      <c r="V45" s="157">
        <v>4125492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546619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646094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50000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100000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6868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233035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13700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3663</v>
      </c>
      <c r="V85" s="150">
        <v>116803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2451642</v>
      </c>
      <c r="V87" s="150">
        <v>439211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2400</v>
      </c>
      <c r="V90" s="150">
        <v>451095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373205</v>
      </c>
      <c r="V92" s="150">
        <v>367398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152500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598050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27020</v>
      </c>
      <c r="V95" s="150">
        <v>3000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42141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10000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61489</v>
      </c>
      <c r="V100" s="150">
        <v>152382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184596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529032</v>
      </c>
      <c r="V103" s="150">
        <v>12000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31788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2799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91428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50777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176792</v>
      </c>
      <c r="U117" s="157">
        <v>3448451</v>
      </c>
      <c r="V117" s="157">
        <v>4125492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4360568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130632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1285145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28526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311132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551001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2306436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1039819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589550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427769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318909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1400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2374647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4818158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988788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202609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10468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6020023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15061674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15061674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103041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379500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22929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1683967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263261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2452698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176792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51273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228065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3037459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3037459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5718222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372025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1490</v>
      </c>
      <c r="P98" s="87" t="s">
        <v>127</v>
      </c>
      <c r="Q98" s="482"/>
      <c r="R98" s="87"/>
      <c r="S98" s="482"/>
      <c r="T98" s="482" t="s">
        <v>72</v>
      </c>
      <c r="U98" s="549">
        <v>-350304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1491</v>
      </c>
      <c r="P99" s="87" t="s">
        <v>127</v>
      </c>
      <c r="Q99" s="482"/>
      <c r="R99" s="87"/>
      <c r="S99" s="482"/>
      <c r="T99" s="482" t="s">
        <v>72</v>
      </c>
      <c r="U99" s="549">
        <v>75987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1492</v>
      </c>
      <c r="P100" s="87" t="s">
        <v>127</v>
      </c>
      <c r="Q100" s="482"/>
      <c r="R100" s="87"/>
      <c r="S100" s="482"/>
      <c r="T100" s="482" t="s">
        <v>72</v>
      </c>
      <c r="U100" s="549">
        <v>16093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93601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29850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8157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1493</v>
      </c>
      <c r="P110" s="87" t="s">
        <v>127</v>
      </c>
      <c r="Q110" s="482"/>
      <c r="R110" s="87"/>
      <c r="S110" s="482"/>
      <c r="T110" s="482" t="s">
        <v>72</v>
      </c>
      <c r="U110" s="549">
        <v>19486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4737997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5002892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-375604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7573943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12201231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2834850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22929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2857779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9343452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15061674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15061674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2552582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22203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20076177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19717850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558465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2374647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18933060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818051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-55464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22203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19717850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289939</v>
      </c>
      <c r="R19" s="577">
        <v>1251</v>
      </c>
      <c r="S19" s="577">
        <v>28298</v>
      </c>
      <c r="T19" s="577">
        <v>0</v>
      </c>
      <c r="U19" s="577">
        <v>0</v>
      </c>
      <c r="V19" s="578"/>
      <c r="W19" s="579">
        <v>319488</v>
      </c>
      <c r="X19" s="580">
        <v>238977</v>
      </c>
      <c r="Y19" s="580">
        <v>0</v>
      </c>
      <c r="Z19" s="578"/>
      <c r="AA19" s="581">
        <v>558465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289939</v>
      </c>
      <c r="R20" s="577">
        <v>1251</v>
      </c>
      <c r="S20" s="577">
        <v>28298</v>
      </c>
      <c r="T20" s="577">
        <v>0</v>
      </c>
      <c r="U20" s="577">
        <v>0</v>
      </c>
      <c r="V20" s="578"/>
      <c r="W20" s="579">
        <v>319488</v>
      </c>
      <c r="X20" s="580">
        <v>238977</v>
      </c>
      <c r="Y20" s="580">
        <v>0</v>
      </c>
      <c r="Z20" s="578"/>
      <c r="AA20" s="581">
        <v>558465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289939</v>
      </c>
      <c r="R38" s="587">
        <v>1251</v>
      </c>
      <c r="S38" s="587">
        <v>28298</v>
      </c>
      <c r="T38" s="587">
        <v>0</v>
      </c>
      <c r="U38" s="587">
        <v>0</v>
      </c>
      <c r="V38" s="578"/>
      <c r="W38" s="587">
        <v>319488</v>
      </c>
      <c r="X38" s="587">
        <v>238977</v>
      </c>
      <c r="Y38" s="587">
        <v>0</v>
      </c>
      <c r="Z38" s="578"/>
      <c r="AA38" s="587">
        <v>558465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289939</v>
      </c>
      <c r="R40" s="587">
        <v>1251</v>
      </c>
      <c r="S40" s="587">
        <v>28298</v>
      </c>
      <c r="T40" s="587">
        <v>0</v>
      </c>
      <c r="U40" s="587">
        <v>0</v>
      </c>
      <c r="V40" s="578"/>
      <c r="W40" s="587">
        <v>319488</v>
      </c>
      <c r="X40" s="587">
        <v>238977</v>
      </c>
      <c r="Y40" s="587">
        <v>0</v>
      </c>
      <c r="Z40" s="578"/>
      <c r="AA40" s="587">
        <v>558465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5843026</v>
      </c>
      <c r="R61" s="586">
        <v>48639</v>
      </c>
      <c r="S61" s="586">
        <v>636664</v>
      </c>
      <c r="T61" s="586">
        <v>12907</v>
      </c>
      <c r="U61" s="586">
        <v>0</v>
      </c>
      <c r="V61" s="578"/>
      <c r="W61" s="579">
        <v>6541236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608440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2429019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3037459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3037459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202609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1212982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96250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536830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975357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752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13431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3037459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394549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2440300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71610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131000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3037459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343437</v>
      </c>
      <c r="T38" s="150">
        <v>201957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38000</v>
      </c>
      <c r="T41" s="150">
        <v>13116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381437</v>
      </c>
      <c r="T46" s="153">
        <v>215073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295592</v>
      </c>
      <c r="O21" s="621">
        <v>199934</v>
      </c>
      <c r="P21" s="621">
        <v>0</v>
      </c>
      <c r="Q21" s="621">
        <v>0</v>
      </c>
      <c r="R21" s="621">
        <v>40000</v>
      </c>
      <c r="S21" s="621">
        <v>10266</v>
      </c>
      <c r="T21" s="621">
        <v>13597</v>
      </c>
      <c r="U21" s="621">
        <v>5728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293759</v>
      </c>
      <c r="O22" s="621">
        <v>179006</v>
      </c>
      <c r="P22" s="621">
        <v>0</v>
      </c>
      <c r="Q22" s="621">
        <v>0</v>
      </c>
      <c r="R22" s="621">
        <v>44000</v>
      </c>
      <c r="S22" s="621">
        <v>7166</v>
      </c>
      <c r="T22" s="621">
        <v>6700</v>
      </c>
      <c r="U22" s="621">
        <v>4641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311664</v>
      </c>
      <c r="O23" s="621">
        <v>157538</v>
      </c>
      <c r="P23" s="621">
        <v>0</v>
      </c>
      <c r="Q23" s="621">
        <v>0</v>
      </c>
      <c r="R23" s="621">
        <v>47000</v>
      </c>
      <c r="S23" s="621">
        <v>3702</v>
      </c>
      <c r="T23" s="621">
        <v>6342</v>
      </c>
      <c r="U23" s="621">
        <v>4104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308456</v>
      </c>
      <c r="O24" s="621">
        <v>135471</v>
      </c>
      <c r="P24" s="621">
        <v>0</v>
      </c>
      <c r="Q24" s="621">
        <v>0</v>
      </c>
      <c r="R24" s="621">
        <v>0</v>
      </c>
      <c r="S24" s="621">
        <v>0</v>
      </c>
      <c r="T24" s="621">
        <v>6402</v>
      </c>
      <c r="U24" s="621">
        <v>3597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306746</v>
      </c>
      <c r="O25" s="621">
        <v>113481</v>
      </c>
      <c r="P25" s="621">
        <v>0</v>
      </c>
      <c r="Q25" s="621">
        <v>0</v>
      </c>
      <c r="R25" s="621">
        <v>0</v>
      </c>
      <c r="S25" s="621">
        <v>0</v>
      </c>
      <c r="T25" s="621">
        <v>6914</v>
      </c>
      <c r="U25" s="621">
        <v>3085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828052</v>
      </c>
      <c r="O26" s="621">
        <v>337334</v>
      </c>
      <c r="P26" s="621">
        <v>0</v>
      </c>
      <c r="Q26" s="621">
        <v>0</v>
      </c>
      <c r="R26" s="621">
        <v>0</v>
      </c>
      <c r="S26" s="621">
        <v>0</v>
      </c>
      <c r="T26" s="621">
        <v>31655</v>
      </c>
      <c r="U26" s="621">
        <v>7378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490580</v>
      </c>
      <c r="O27" s="621">
        <v>77292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2834849</v>
      </c>
      <c r="O30" s="622">
        <v>1200056</v>
      </c>
      <c r="P30" s="622">
        <v>0</v>
      </c>
      <c r="Q30" s="622">
        <v>0</v>
      </c>
      <c r="R30" s="622">
        <v>131000</v>
      </c>
      <c r="S30" s="622">
        <v>21134</v>
      </c>
      <c r="T30" s="622">
        <v>71610</v>
      </c>
      <c r="U30" s="622">
        <v>28533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26</v>
      </c>
      <c r="S16" s="634">
        <v>53</v>
      </c>
      <c r="T16" s="634">
        <v>0</v>
      </c>
      <c r="U16" s="563">
        <v>120224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7</v>
      </c>
      <c r="S17" s="634">
        <v>147</v>
      </c>
      <c r="T17" s="634">
        <v>0</v>
      </c>
      <c r="U17" s="563">
        <v>23923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59</v>
      </c>
      <c r="S20" s="634">
        <v>35</v>
      </c>
      <c r="T20" s="634">
        <v>0</v>
      </c>
      <c r="U20" s="563">
        <v>166400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35</v>
      </c>
      <c r="S22" s="634">
        <v>44</v>
      </c>
      <c r="T22" s="634">
        <v>0</v>
      </c>
      <c r="U22" s="563">
        <v>127712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59</v>
      </c>
      <c r="T24" s="634">
        <v>0</v>
      </c>
      <c r="U24" s="563">
        <v>77792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4</v>
      </c>
      <c r="T26" s="634">
        <v>0</v>
      </c>
      <c r="U26" s="563">
        <v>21132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0.76</v>
      </c>
      <c r="S29" s="635">
        <v>0.21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1495</v>
      </c>
      <c r="U35" s="638" t="s">
        <v>1495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1496</v>
      </c>
      <c r="U36" s="638" t="s">
        <v>1497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485105</v>
      </c>
      <c r="O15" s="410"/>
      <c r="P15" s="87"/>
      <c r="Q15" s="409"/>
      <c r="R15" s="336">
        <v>1</v>
      </c>
      <c r="S15" s="336">
        <v>485105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485105</v>
      </c>
      <c r="O16" s="410"/>
      <c r="P16" s="87"/>
      <c r="Q16" s="409"/>
      <c r="R16" s="336">
        <v>1</v>
      </c>
      <c r="S16" s="336">
        <v>485105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380</v>
      </c>
      <c r="N22" s="645">
        <v>0</v>
      </c>
      <c r="O22" s="87"/>
      <c r="P22" s="87"/>
      <c r="Q22" s="409"/>
      <c r="R22" s="336">
        <v>380</v>
      </c>
      <c r="S22" s="336">
        <v>0</v>
      </c>
      <c r="T22" s="563">
        <v>43840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380</v>
      </c>
      <c r="N25" s="649">
        <v>0</v>
      </c>
      <c r="O25" s="101"/>
      <c r="P25" s="101"/>
      <c r="Q25" s="409"/>
      <c r="R25" s="124">
        <v>380</v>
      </c>
      <c r="S25" s="124">
        <v>0</v>
      </c>
      <c r="T25" s="124">
        <v>43840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52832000</v>
      </c>
      <c r="N30" s="87"/>
      <c r="O30" s="87"/>
      <c r="P30" s="87"/>
      <c r="Q30" s="409"/>
      <c r="R30" s="563">
        <v>52832000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9840400</v>
      </c>
      <c r="N31" s="87"/>
      <c r="O31" s="87"/>
      <c r="P31" s="87"/>
      <c r="Q31" s="409"/>
      <c r="R31" s="563">
        <v>9840400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62672400</v>
      </c>
      <c r="N33" s="87"/>
      <c r="O33" s="101"/>
      <c r="P33" s="101"/>
      <c r="Q33" s="409"/>
      <c r="R33" s="564">
        <v>62672400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1498</v>
      </c>
      <c r="L43" s="100" t="s">
        <v>1499</v>
      </c>
      <c r="M43" s="654">
        <v>220</v>
      </c>
      <c r="N43" s="336">
        <v>360881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1500</v>
      </c>
      <c r="L44" s="100" t="s">
        <v>1501</v>
      </c>
      <c r="M44" s="654">
        <v>420</v>
      </c>
      <c r="N44" s="336">
        <v>2355002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1502</v>
      </c>
      <c r="L45" s="100" t="s">
        <v>1503</v>
      </c>
      <c r="M45" s="654">
        <v>440</v>
      </c>
      <c r="N45" s="336">
        <v>70852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1504</v>
      </c>
      <c r="L46" s="100" t="s">
        <v>1503</v>
      </c>
      <c r="M46" s="654">
        <v>440</v>
      </c>
      <c r="N46" s="336">
        <v>41225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1505</v>
      </c>
      <c r="L47" s="100" t="s">
        <v>1506</v>
      </c>
      <c r="M47" s="654">
        <v>840</v>
      </c>
      <c r="N47" s="336">
        <v>221150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1507</v>
      </c>
      <c r="L48" s="100" t="s">
        <v>1508</v>
      </c>
      <c r="M48" s="654">
        <v>850</v>
      </c>
      <c r="N48" s="336">
        <v>475333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130332</v>
      </c>
      <c r="T18" s="124">
        <v>37988</v>
      </c>
      <c r="U18" s="664">
        <v>-0.70849999999999991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30561</v>
      </c>
      <c r="T21" s="124">
        <v>37560</v>
      </c>
      <c r="U21" s="664">
        <v>0.22899999999999998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302763</v>
      </c>
      <c r="T24" s="124">
        <v>337629</v>
      </c>
      <c r="U24" s="664">
        <v>0.1152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105395</v>
      </c>
      <c r="T28" s="124">
        <v>13877</v>
      </c>
      <c r="U28" s="664">
        <v>-0.86829999999999996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51766</v>
      </c>
      <c r="T31" s="124">
        <v>47055</v>
      </c>
      <c r="U31" s="664">
        <v>-9.0999999999999998E-2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111793</v>
      </c>
      <c r="T34" s="124">
        <v>118181</v>
      </c>
      <c r="U34" s="664">
        <v>5.7099999999999998E-2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254338</v>
      </c>
      <c r="T36" s="124">
        <v>101659</v>
      </c>
      <c r="U36" s="664">
        <v>-0.60030000000000006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1301578</v>
      </c>
      <c r="T38" s="124">
        <v>1189583</v>
      </c>
      <c r="U38" s="664">
        <v>-8.5999999999999993E-2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359061</v>
      </c>
      <c r="T39" s="124">
        <v>330250</v>
      </c>
      <c r="U39" s="664">
        <v>-8.0199999999999994E-2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78544</v>
      </c>
      <c r="T40" s="124">
        <v>95060</v>
      </c>
      <c r="U40" s="664">
        <v>0.21030000000000001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111563</v>
      </c>
      <c r="T41" s="124">
        <v>140877</v>
      </c>
      <c r="U41" s="664">
        <v>0.26280000000000003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13667</v>
      </c>
      <c r="T47" s="124">
        <v>22240</v>
      </c>
      <c r="U47" s="664">
        <v>0.62729999999999997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1126023</v>
      </c>
      <c r="T51" s="124">
        <v>1137355</v>
      </c>
      <c r="U51" s="664">
        <v>1.01E-2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18893</v>
      </c>
      <c r="T58" s="124">
        <v>23942</v>
      </c>
      <c r="U58" s="664">
        <v>0.26719999999999999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31074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429875</v>
      </c>
      <c r="T60" s="124">
        <v>491707</v>
      </c>
      <c r="U60" s="664">
        <v>0.14380000000000001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11495</v>
      </c>
      <c r="T61" s="124">
        <v>9523</v>
      </c>
      <c r="U61" s="664">
        <v>-0.1716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55719</v>
      </c>
      <c r="T62" s="124">
        <v>56576</v>
      </c>
      <c r="U62" s="664">
        <v>1.54E-2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113429</v>
      </c>
      <c r="T65" s="124">
        <v>171763</v>
      </c>
      <c r="U65" s="664">
        <v>0.51429999999999998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47754</v>
      </c>
      <c r="T66" s="124">
        <v>44578</v>
      </c>
      <c r="U66" s="664">
        <v>-6.6500000000000004E-2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33051</v>
      </c>
      <c r="T69" s="124">
        <v>22203</v>
      </c>
      <c r="U69" s="664">
        <v>-0.32819999999999999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4687600</v>
      </c>
      <c r="T76" s="242">
        <v>4460680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1509</v>
      </c>
      <c r="M19" s="279">
        <v>1620</v>
      </c>
      <c r="N19" s="682" t="s">
        <v>1510</v>
      </c>
      <c r="O19" s="683">
        <v>8</v>
      </c>
      <c r="P19" s="683">
        <v>13</v>
      </c>
      <c r="Q19" s="684">
        <v>0</v>
      </c>
      <c r="R19" s="680"/>
      <c r="S19" s="182"/>
      <c r="T19" s="336">
        <v>22261</v>
      </c>
      <c r="U19" s="682" t="s">
        <v>1511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22261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4438419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4460680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2019-09-28T08:32:45Z</dcterms:created>
  <dcterms:modified xsi:type="dcterms:W3CDTF">2019-09-28T08:33:33Z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